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703"/>
  <workbookPr/>
  <mc:AlternateContent xmlns:mc="http://schemas.openxmlformats.org/markup-compatibility/2006">
    <mc:Choice Requires="x15">
      <x15ac:absPath xmlns:x15ac="http://schemas.microsoft.com/office/spreadsheetml/2010/11/ac" url="/Users/martin.filicko/Desktop/osobka/company MARFI C/8. Zákazky_tenders/Voderady/3.2 SP final 20 07/Príloha 1.1_Výkaz výmer/"/>
    </mc:Choice>
  </mc:AlternateContent>
  <xr:revisionPtr revIDLastSave="0" documentId="13_ncr:1_{7505A98F-DE4C-AF4F-B14B-482A1A81501A}" xr6:coauthVersionLast="47" xr6:coauthVersionMax="47" xr10:uidLastSave="{00000000-0000-0000-0000-000000000000}"/>
  <bookViews>
    <workbookView xWindow="2780" yWindow="600" windowWidth="35720" windowHeight="18860" tabRatio="907" activeTab="1" xr2:uid="{00000000-000D-0000-FFFF-FFFF00000000}"/>
  </bookViews>
  <sheets>
    <sheet name="Rekapitulácia stavby" sheetId="1" r:id="rId1"/>
    <sheet name="18.1 - Prvky drobnej archit..." sheetId="19" r:id="rId2"/>
  </sheets>
  <definedNames>
    <definedName name="_xlnm._FilterDatabase" localSheetId="1" hidden="1">'18.1 - Prvky drobnej archit...'!$C$121:$K$174</definedName>
    <definedName name="_xlnm.Print_Titles" localSheetId="1">'18.1 - Prvky drobnej archit...'!$121:$121</definedName>
    <definedName name="_xlnm.Print_Titles" localSheetId="0">'Rekapitulácia stavby'!$92:$92</definedName>
    <definedName name="_xlnm.Print_Area" localSheetId="1">'18.1 - Prvky drobnej archit...'!$C$4:$J$76,'18.1 - Prvky drobnej archit...'!$C$82:$J$103,'18.1 - Prvky drobnej archit...'!$C$109:$J$174</definedName>
    <definedName name="_xlnm.Print_Area" localSheetId="0">'Rekapitulácia stavby'!$D$4:$AO$76,'Rekapitulácia stavby'!$C$82:$AQ$103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AS95" i="1" l="1"/>
  <c r="AS94" i="1" s="1"/>
  <c r="AU95" i="1"/>
  <c r="AU94" i="1" s="1"/>
  <c r="AX95" i="1"/>
  <c r="AY95" i="1"/>
  <c r="J157" i="19" l="1"/>
  <c r="BF157" i="19" s="1"/>
  <c r="P157" i="19"/>
  <c r="R157" i="19"/>
  <c r="T157" i="19"/>
  <c r="BE157" i="19"/>
  <c r="BG157" i="19"/>
  <c r="BH157" i="19"/>
  <c r="BI157" i="19"/>
  <c r="BK157" i="19"/>
  <c r="J37" i="19" l="1"/>
  <c r="J36" i="19"/>
  <c r="J35" i="19"/>
  <c r="BI174" i="19"/>
  <c r="BH174" i="19"/>
  <c r="BG174" i="19"/>
  <c r="BE174" i="19"/>
  <c r="T174" i="19"/>
  <c r="R174" i="19"/>
  <c r="P174" i="19"/>
  <c r="BI172" i="19"/>
  <c r="BH172" i="19"/>
  <c r="BG172" i="19"/>
  <c r="BE172" i="19"/>
  <c r="T172" i="19"/>
  <c r="R172" i="19"/>
  <c r="P172" i="19"/>
  <c r="BI170" i="19"/>
  <c r="BH170" i="19"/>
  <c r="BG170" i="19"/>
  <c r="BE170" i="19"/>
  <c r="T170" i="19"/>
  <c r="R170" i="19"/>
  <c r="P170" i="19"/>
  <c r="BI168" i="19"/>
  <c r="BH168" i="19"/>
  <c r="BG168" i="19"/>
  <c r="BE168" i="19"/>
  <c r="T168" i="19"/>
  <c r="R168" i="19"/>
  <c r="P168" i="19"/>
  <c r="BI165" i="19"/>
  <c r="BH165" i="19"/>
  <c r="BG165" i="19"/>
  <c r="BE165" i="19"/>
  <c r="T165" i="19"/>
  <c r="R165" i="19"/>
  <c r="P165" i="19"/>
  <c r="BI162" i="19"/>
  <c r="BH162" i="19"/>
  <c r="BG162" i="19"/>
  <c r="BE162" i="19"/>
  <c r="T162" i="19"/>
  <c r="R162" i="19"/>
  <c r="P162" i="19"/>
  <c r="BI159" i="19"/>
  <c r="BH159" i="19"/>
  <c r="BG159" i="19"/>
  <c r="BE159" i="19"/>
  <c r="T159" i="19"/>
  <c r="R159" i="19"/>
  <c r="P159" i="19"/>
  <c r="BI155" i="19"/>
  <c r="BH155" i="19"/>
  <c r="BG155" i="19"/>
  <c r="BE155" i="19"/>
  <c r="T155" i="19"/>
  <c r="R155" i="19"/>
  <c r="P155" i="19"/>
  <c r="BI152" i="19"/>
  <c r="BH152" i="19"/>
  <c r="BG152" i="19"/>
  <c r="BE152" i="19"/>
  <c r="T152" i="19"/>
  <c r="T151" i="19" s="1"/>
  <c r="R152" i="19"/>
  <c r="R151" i="19" s="1"/>
  <c r="P152" i="19"/>
  <c r="P151" i="19" s="1"/>
  <c r="BI148" i="19"/>
  <c r="BH148" i="19"/>
  <c r="BG148" i="19"/>
  <c r="BE148" i="19"/>
  <c r="T148" i="19"/>
  <c r="R148" i="19"/>
  <c r="P148" i="19"/>
  <c r="BI145" i="19"/>
  <c r="BH145" i="19"/>
  <c r="BG145" i="19"/>
  <c r="BE145" i="19"/>
  <c r="T145" i="19"/>
  <c r="R145" i="19"/>
  <c r="P145" i="19"/>
  <c r="BI142" i="19"/>
  <c r="BH142" i="19"/>
  <c r="BG142" i="19"/>
  <c r="BE142" i="19"/>
  <c r="T142" i="19"/>
  <c r="R142" i="19"/>
  <c r="P142" i="19"/>
  <c r="BI140" i="19"/>
  <c r="BH140" i="19"/>
  <c r="BG140" i="19"/>
  <c r="BE140" i="19"/>
  <c r="T140" i="19"/>
  <c r="R140" i="19"/>
  <c r="P140" i="19"/>
  <c r="BI137" i="19"/>
  <c r="BH137" i="19"/>
  <c r="BG137" i="19"/>
  <c r="BE137" i="19"/>
  <c r="T137" i="19"/>
  <c r="R137" i="19"/>
  <c r="P137" i="19"/>
  <c r="BI136" i="19"/>
  <c r="BH136" i="19"/>
  <c r="BG136" i="19"/>
  <c r="BE136" i="19"/>
  <c r="T136" i="19"/>
  <c r="R136" i="19"/>
  <c r="P136" i="19"/>
  <c r="BI135" i="19"/>
  <c r="BH135" i="19"/>
  <c r="BG135" i="19"/>
  <c r="BE135" i="19"/>
  <c r="T135" i="19"/>
  <c r="R135" i="19"/>
  <c r="P135" i="19"/>
  <c r="BI133" i="19"/>
  <c r="BH133" i="19"/>
  <c r="BG133" i="19"/>
  <c r="BE133" i="19"/>
  <c r="T133" i="19"/>
  <c r="R133" i="19"/>
  <c r="P133" i="19"/>
  <c r="BI132" i="19"/>
  <c r="BH132" i="19"/>
  <c r="BG132" i="19"/>
  <c r="BE132" i="19"/>
  <c r="T132" i="19"/>
  <c r="R132" i="19"/>
  <c r="P132" i="19"/>
  <c r="BI131" i="19"/>
  <c r="BH131" i="19"/>
  <c r="BG131" i="19"/>
  <c r="BE131" i="19"/>
  <c r="T131" i="19"/>
  <c r="R131" i="19"/>
  <c r="P131" i="19"/>
  <c r="BI130" i="19"/>
  <c r="BH130" i="19"/>
  <c r="BG130" i="19"/>
  <c r="BE130" i="19"/>
  <c r="T130" i="19"/>
  <c r="R130" i="19"/>
  <c r="P130" i="19"/>
  <c r="BI125" i="19"/>
  <c r="BH125" i="19"/>
  <c r="BG125" i="19"/>
  <c r="BE125" i="19"/>
  <c r="F116" i="19"/>
  <c r="E114" i="19"/>
  <c r="F89" i="19"/>
  <c r="E87" i="19"/>
  <c r="J24" i="19"/>
  <c r="E24" i="19"/>
  <c r="J119" i="19" s="1"/>
  <c r="J23" i="19"/>
  <c r="J21" i="19"/>
  <c r="E21" i="19"/>
  <c r="J118" i="19" s="1"/>
  <c r="J20" i="19"/>
  <c r="J18" i="19"/>
  <c r="E18" i="19"/>
  <c r="F119" i="19" s="1"/>
  <c r="J17" i="19"/>
  <c r="J15" i="19"/>
  <c r="E15" i="19"/>
  <c r="F91" i="19" s="1"/>
  <c r="J14" i="19"/>
  <c r="J89" i="19"/>
  <c r="E7" i="19"/>
  <c r="E112" i="19" s="1"/>
  <c r="L90" i="1"/>
  <c r="AM90" i="1"/>
  <c r="AM89" i="1"/>
  <c r="L89" i="1"/>
  <c r="AM87" i="1"/>
  <c r="L87" i="1"/>
  <c r="L85" i="1"/>
  <c r="BK135" i="19"/>
  <c r="BK155" i="19"/>
  <c r="BK131" i="19"/>
  <c r="BK165" i="19"/>
  <c r="J159" i="19"/>
  <c r="BK145" i="19"/>
  <c r="J137" i="19"/>
  <c r="J135" i="19"/>
  <c r="BK174" i="19"/>
  <c r="BK172" i="19"/>
  <c r="J170" i="19"/>
  <c r="BK168" i="19"/>
  <c r="J152" i="19"/>
  <c r="J145" i="19"/>
  <c r="BK140" i="19"/>
  <c r="J136" i="19"/>
  <c r="J132" i="19"/>
  <c r="J125" i="19"/>
  <c r="J165" i="19"/>
  <c r="BK152" i="19"/>
  <c r="J140" i="19"/>
  <c r="BK132" i="19"/>
  <c r="BK125" i="19"/>
  <c r="J174" i="19"/>
  <c r="J172" i="19"/>
  <c r="J168" i="19"/>
  <c r="J162" i="19"/>
  <c r="J142" i="19"/>
  <c r="BK136" i="19"/>
  <c r="J130" i="19"/>
  <c r="BK159" i="19"/>
  <c r="J155" i="19"/>
  <c r="J148" i="19"/>
  <c r="BK142" i="19"/>
  <c r="BK137" i="19"/>
  <c r="J133" i="19"/>
  <c r="J131" i="19"/>
  <c r="BK170" i="19"/>
  <c r="BK162" i="19"/>
  <c r="BK148" i="19"/>
  <c r="BK133" i="19"/>
  <c r="BK130" i="19"/>
  <c r="P139" i="19" l="1"/>
  <c r="T154" i="19"/>
  <c r="T153" i="19" s="1"/>
  <c r="T139" i="19"/>
  <c r="BK154" i="19"/>
  <c r="J154" i="19" s="1"/>
  <c r="J102" i="19" s="1"/>
  <c r="R139" i="19"/>
  <c r="P154" i="19"/>
  <c r="P153" i="19" s="1"/>
  <c r="BK124" i="19"/>
  <c r="J124" i="19" s="1"/>
  <c r="J98" i="19" s="1"/>
  <c r="BK139" i="19"/>
  <c r="J139" i="19" s="1"/>
  <c r="J99" i="19" s="1"/>
  <c r="R154" i="19"/>
  <c r="R153" i="19" s="1"/>
  <c r="BK151" i="19"/>
  <c r="J151" i="19" s="1"/>
  <c r="J100" i="19" s="1"/>
  <c r="J92" i="19"/>
  <c r="J116" i="19"/>
  <c r="BF135" i="19"/>
  <c r="BF136" i="19"/>
  <c r="BF140" i="19"/>
  <c r="BF145" i="19"/>
  <c r="BF155" i="19"/>
  <c r="BF165" i="19"/>
  <c r="E85" i="19"/>
  <c r="J91" i="19"/>
  <c r="F92" i="19"/>
  <c r="F118" i="19"/>
  <c r="BF125" i="19"/>
  <c r="BF133" i="19"/>
  <c r="BF152" i="19"/>
  <c r="BF159" i="19"/>
  <c r="BF162" i="19"/>
  <c r="BF172" i="19"/>
  <c r="BF130" i="19"/>
  <c r="BF131" i="19"/>
  <c r="BF132" i="19"/>
  <c r="BF137" i="19"/>
  <c r="BF142" i="19"/>
  <c r="BF148" i="19"/>
  <c r="BF168" i="19"/>
  <c r="BF170" i="19"/>
  <c r="BF174" i="19"/>
  <c r="F37" i="19"/>
  <c r="J33" i="19"/>
  <c r="AV95" i="1" s="1"/>
  <c r="F35" i="19"/>
  <c r="BB95" i="1" s="1"/>
  <c r="BB94" i="1" s="1"/>
  <c r="AX94" i="1" s="1"/>
  <c r="F33" i="19"/>
  <c r="AZ95" i="1" s="1"/>
  <c r="AZ94" i="1" s="1"/>
  <c r="AV94" i="1" s="1"/>
  <c r="F36" i="19"/>
  <c r="BD95" i="1" l="1"/>
  <c r="BC95" i="1"/>
  <c r="BC94" i="1" s="1"/>
  <c r="AY94" i="1" s="1"/>
  <c r="R122" i="19"/>
  <c r="T122" i="19"/>
  <c r="P122" i="19"/>
  <c r="BK153" i="19"/>
  <c r="J153" i="19" s="1"/>
  <c r="J101" i="19" s="1"/>
  <c r="BK123" i="19"/>
  <c r="J123" i="19" s="1"/>
  <c r="J97" i="19" s="1"/>
  <c r="BD94" i="1"/>
  <c r="W33" i="1" s="1"/>
  <c r="W32" i="1"/>
  <c r="J34" i="19"/>
  <c r="AW95" i="1" s="1"/>
  <c r="AT95" i="1" s="1"/>
  <c r="W29" i="1"/>
  <c r="BK122" i="19" l="1"/>
  <c r="J122" i="19" s="1"/>
  <c r="J96" i="19" s="1"/>
  <c r="AK29" i="1"/>
  <c r="J30" i="19" l="1"/>
  <c r="AG95" i="1" l="1"/>
  <c r="F34" i="19"/>
  <c r="BA95" i="1" s="1"/>
  <c r="BA94" i="1" s="1"/>
  <c r="J39" i="19"/>
  <c r="AN95" i="1"/>
  <c r="AG94" i="1"/>
  <c r="AK26" i="1" l="1"/>
  <c r="AW94" i="1"/>
  <c r="W30" i="1"/>
  <c r="W31" i="1"/>
  <c r="AT94" i="1" l="1"/>
  <c r="AN94" i="1" s="1"/>
  <c r="AK30" i="1"/>
  <c r="AK35" i="1"/>
</calcChain>
</file>

<file path=xl/sharedStrings.xml><?xml version="1.0" encoding="utf-8"?>
<sst xmlns="http://schemas.openxmlformats.org/spreadsheetml/2006/main" count="748" uniqueCount="232">
  <si>
    <t>Export Komplet</t>
  </si>
  <si>
    <t/>
  </si>
  <si>
    <t>2.0</t>
  </si>
  <si>
    <t>False</t>
  </si>
  <si>
    <t>{729981e2-6bea-4d44-b917-b44b55b5824a}</t>
  </si>
  <si>
    <t>&gt;&gt;  skryté stĺpce  &lt;&lt;</t>
  </si>
  <si>
    <t>0,01</t>
  </si>
  <si>
    <t>23</t>
  </si>
  <si>
    <t>REKAPITULÁCIA STAVBY</t>
  </si>
  <si>
    <t>v ---  nižšie sa nachádzajú doplnkové a pomocné údaje k zostavám  --- v</t>
  </si>
  <si>
    <t>0,001</t>
  </si>
  <si>
    <t>Kód:</t>
  </si>
  <si>
    <t>Stavba:</t>
  </si>
  <si>
    <t>JKSO:</t>
  </si>
  <si>
    <t>KS:</t>
  </si>
  <si>
    <t>Miesto:</t>
  </si>
  <si>
    <t xml:space="preserve"> </t>
  </si>
  <si>
    <t>Dátum:</t>
  </si>
  <si>
    <t>Objednávateľ:</t>
  </si>
  <si>
    <t>IČO:</t>
  </si>
  <si>
    <t>IČ DPH:</t>
  </si>
  <si>
    <t>Zhotoviteľ:</t>
  </si>
  <si>
    <t>Projektant:</t>
  </si>
  <si>
    <t>True</t>
  </si>
  <si>
    <t>Spracovateľ:</t>
  </si>
  <si>
    <t>Poznámka:</t>
  </si>
  <si>
    <t>Cena bez DPH</t>
  </si>
  <si>
    <t>Sadzba dane</t>
  </si>
  <si>
    <t>Základ dane</t>
  </si>
  <si>
    <t>Výška dane</t>
  </si>
  <si>
    <t>DPH</t>
  </si>
  <si>
    <t>základná</t>
  </si>
  <si>
    <t>znížená</t>
  </si>
  <si>
    <t>zákl. prenesená</t>
  </si>
  <si>
    <t>zníž. prenesená</t>
  </si>
  <si>
    <t>nulová</t>
  </si>
  <si>
    <t>Cena s DPH</t>
  </si>
  <si>
    <t>v</t>
  </si>
  <si>
    <t>EUR</t>
  </si>
  <si>
    <t>Projektant</t>
  </si>
  <si>
    <t>Spracovateľ</t>
  </si>
  <si>
    <t>Dátum a podpis:</t>
  </si>
  <si>
    <t>Pečiatka</t>
  </si>
  <si>
    <t>Objednávateľ</t>
  </si>
  <si>
    <t>Zhotoviteľ</t>
  </si>
  <si>
    <t>REKAPITULÁCIA OBJEKTOV STAVBY</t>
  </si>
  <si>
    <t>Informatívne údaje z listov zákaziek</t>
  </si>
  <si>
    <t>Kód</t>
  </si>
  <si>
    <t>Popis</t>
  </si>
  <si>
    <t>Cena bez DPH [EUR]</t>
  </si>
  <si>
    <t>Cena s DPH [EUR]</t>
  </si>
  <si>
    <t>Typ</t>
  </si>
  <si>
    <t>z toho Ostat._x000D_
náklady [EUR]</t>
  </si>
  <si>
    <t>DPH [EUR]</t>
  </si>
  <si>
    <t>Normohodiny [h]</t>
  </si>
  <si>
    <t>DPH základná [EUR]</t>
  </si>
  <si>
    <t>DPH znížená [EUR]</t>
  </si>
  <si>
    <t>DPH základná prenesená_x000D_
[EUR]</t>
  </si>
  <si>
    <t>DPH znížená prenesená_x000D_
[EUR]</t>
  </si>
  <si>
    <t>Základňa_x000D_
DPH základná</t>
  </si>
  <si>
    <t>Základňa_x000D_
DPH znížená</t>
  </si>
  <si>
    <t>Základňa_x000D_
DPH zákl. prenesená</t>
  </si>
  <si>
    <t>Základňa_x000D_
DPH zníž. prenesená</t>
  </si>
  <si>
    <t>Základňa_x000D_
DPH nulová</t>
  </si>
  <si>
    <t>Náklady z rozpočtov</t>
  </si>
  <si>
    <t>D</t>
  </si>
  <si>
    <t>0</t>
  </si>
  <si>
    <t>###NOIMPORT###</t>
  </si>
  <si>
    <t>IMPORT</t>
  </si>
  <si>
    <t>{00000000-0000-0000-0000-000000000000}</t>
  </si>
  <si>
    <t>STA</t>
  </si>
  <si>
    <t>1</t>
  </si>
  <si>
    <t>10</t>
  </si>
  <si>
    <t>11</t>
  </si>
  <si>
    <t>12</t>
  </si>
  <si>
    <t>13</t>
  </si>
  <si>
    <t>14</t>
  </si>
  <si>
    <t>15</t>
  </si>
  <si>
    <t>16</t>
  </si>
  <si>
    <t>17</t>
  </si>
  <si>
    <t>18</t>
  </si>
  <si>
    <t>{08f43033-8923-4294-a54b-4a30b1df15fa}</t>
  </si>
  <si>
    <t>19</t>
  </si>
  <si>
    <t>25</t>
  </si>
  <si>
    <t>KRYCÍ LIST ROZPOČTU</t>
  </si>
  <si>
    <t>Objekt:</t>
  </si>
  <si>
    <t>REKAPITULÁCIA ROZPOČTU</t>
  </si>
  <si>
    <t>Kód dielu - Popis</t>
  </si>
  <si>
    <t>Cena celkom [EUR]</t>
  </si>
  <si>
    <t>Náklady z rozpočtu</t>
  </si>
  <si>
    <t>-1</t>
  </si>
  <si>
    <t>HSV - Práce a dodávky HSV</t>
  </si>
  <si>
    <t xml:space="preserve">    1 - Zemné práce</t>
  </si>
  <si>
    <t xml:space="preserve">    2 - Zakladanie</t>
  </si>
  <si>
    <t xml:space="preserve">    99 - Presun hmôt HSV</t>
  </si>
  <si>
    <t>PSV - Práce a dodávky PSV</t>
  </si>
  <si>
    <t xml:space="preserve">    767 - Konštrukcie doplnkové kovové</t>
  </si>
  <si>
    <t>ROZPOČET</t>
  </si>
  <si>
    <t>PČ</t>
  </si>
  <si>
    <t>MJ</t>
  </si>
  <si>
    <t>Množstvo</t>
  </si>
  <si>
    <t>J.cena [EUR]</t>
  </si>
  <si>
    <t>Cenová sústava</t>
  </si>
  <si>
    <t>J. Nh [h]</t>
  </si>
  <si>
    <t>Nh celkom [h]</t>
  </si>
  <si>
    <t>J. hmotnosť [t]</t>
  </si>
  <si>
    <t>Hmotnosť celkom [t]</t>
  </si>
  <si>
    <t>J. suť [t]</t>
  </si>
  <si>
    <t>Suť Celkom [t]</t>
  </si>
  <si>
    <t>HSV</t>
  </si>
  <si>
    <t>Práce a dodávky HSV</t>
  </si>
  <si>
    <t>ROZPOCET</t>
  </si>
  <si>
    <t>Zemné práce</t>
  </si>
  <si>
    <t>K</t>
  </si>
  <si>
    <t>133201201.S</t>
  </si>
  <si>
    <t>Výkop šachty nezapaženej, hornina 3 do 100 m3</t>
  </si>
  <si>
    <t>m3</t>
  </si>
  <si>
    <t>4</t>
  </si>
  <si>
    <t>2</t>
  </si>
  <si>
    <t>1617628123</t>
  </si>
  <si>
    <t>VV</t>
  </si>
  <si>
    <t>Súčet</t>
  </si>
  <si>
    <t>133201209.S</t>
  </si>
  <si>
    <t>Príplatok k cenám za lepivosť horniny tr.3</t>
  </si>
  <si>
    <t>1788197392</t>
  </si>
  <si>
    <t>3</t>
  </si>
  <si>
    <t>5</t>
  </si>
  <si>
    <t>6</t>
  </si>
  <si>
    <t>t</t>
  </si>
  <si>
    <t>8</t>
  </si>
  <si>
    <t>7</t>
  </si>
  <si>
    <t>m2</t>
  </si>
  <si>
    <t>162201101</t>
  </si>
  <si>
    <t>Vodorovné premiestnenie výkopku z horniny 1-4 do 20m</t>
  </si>
  <si>
    <t>2093430386</t>
  </si>
  <si>
    <t>9</t>
  </si>
  <si>
    <t>162501102</t>
  </si>
  <si>
    <t>Vodorovné premiestnenie výkopku po spevnenej ceste z horniny tr.1-4, do 100 m3 na vzdialenosť do 3000 m</t>
  </si>
  <si>
    <t>-525636757</t>
  </si>
  <si>
    <t>162501105</t>
  </si>
  <si>
    <t>Vodorovné premiestnenie výkopku po spevnenej ceste z horniny tr.1-4, do 100 m3, príplatok k cene za každých ďalšich a začatých 1000 m</t>
  </si>
  <si>
    <t>-1814669415</t>
  </si>
  <si>
    <t>167101101</t>
  </si>
  <si>
    <t>Nakladanie neuľahnutého výkopku z hornín tr.1-4 do 100 m3</t>
  </si>
  <si>
    <t>-1098902131</t>
  </si>
  <si>
    <t>171201201</t>
  </si>
  <si>
    <t>Uloženie sypaniny na skládky do 100 m3</t>
  </si>
  <si>
    <t>838708295</t>
  </si>
  <si>
    <t>171209002</t>
  </si>
  <si>
    <t>Poplatok za skladovanie alebo za recykláciu - zemina a kamenivo (17 05) ostatné</t>
  </si>
  <si>
    <t>-70527283</t>
  </si>
  <si>
    <t>Zakladanie</t>
  </si>
  <si>
    <t>275313711.S</t>
  </si>
  <si>
    <t>Betón základových pätiek, prostý tr. C 25/30</t>
  </si>
  <si>
    <t>13126125</t>
  </si>
  <si>
    <t>m</t>
  </si>
  <si>
    <t>99</t>
  </si>
  <si>
    <t>Presun hmôt HSV</t>
  </si>
  <si>
    <t>998231311</t>
  </si>
  <si>
    <t>Presun hmôt pre sadovnícke a krajinárske úpravy do 5000 m vodorovne bez zvislého presunu</t>
  </si>
  <si>
    <t>-1312514090</t>
  </si>
  <si>
    <t>PSV</t>
  </si>
  <si>
    <t>Práce a dodávky PSV</t>
  </si>
  <si>
    <t>767</t>
  </si>
  <si>
    <t>Konštrukcie doplnkové kovové</t>
  </si>
  <si>
    <t>ks</t>
  </si>
  <si>
    <t>-2066401449</t>
  </si>
  <si>
    <t>P</t>
  </si>
  <si>
    <t>889160725</t>
  </si>
  <si>
    <t>998767201.S</t>
  </si>
  <si>
    <t>Presun hmôt pre kovové stavebné doplnkové konštrukcie v objektoch výšky do 6 m</t>
  </si>
  <si>
    <t>%</t>
  </si>
  <si>
    <t>-434065748</t>
  </si>
  <si>
    <t>M1 - Drevený stôl s dvoma lavicami napr. Olvon Picnic Table Wheelchair accessible Free Standing</t>
  </si>
  <si>
    <t>Poznámka k položke:_x000D_
Poznámka k položke:_x000D_
Komplet dodávka a montáž vrátane potrebných výkopov príp. zásypov a betonáže aj s betónom, osadenie zostavy je zabetónovaním. Podrobná špecifikácia viď. Technické popisové listy k navrhovanému mobiliáru.</t>
  </si>
  <si>
    <t>M3 - Lavička napr. Sofiero - parková lavička s operadlom Cast in Place</t>
  </si>
  <si>
    <t>Poznámka k položke:_x000D_
Poznámka k položke:_x000D_
Komplet dodávka a montáž vrátane potrebných výkopov príp. zásypov a betonáže aj s betónom, osadenie a zaistenie zostavy je prostredníctvom betónových nožičiek.Povrchová úprav žiarový pozink. Podrobná špecifikácia viď. Technické popisové listy k navrhovanému mobiliáru.</t>
  </si>
  <si>
    <t>M4 - Smetný kôš napr. Litter Bin Örebro25 lcast in place</t>
  </si>
  <si>
    <t>M6 - Informačná tabula z nerezu</t>
  </si>
  <si>
    <t>Poznámka k položke:_x000D_
Poznámka k položke:_x000D_
Táto informačná tabula z nerezu má životnosť až 50 rokov! Dôležitý doplnok detských ihrísk, na ktorý je možné umiestniť prevádzkový poriadok ihriska, či iné dôležité informácie. betónové kotvenie priamo do terénu, celková výška 181cm, nerez +HDPE plast, rozmer 6x117cm</t>
  </si>
  <si>
    <t>28</t>
  </si>
  <si>
    <t>30</t>
  </si>
  <si>
    <t>-703740674</t>
  </si>
  <si>
    <t>D17 - Deti do 5r - Sieťové ležadlo - Hammock Cast in Place v= 1 m</t>
  </si>
  <si>
    <t>M10 - Lehátko jednomiestne napr. Sunbed SolbergaBark Brown/GalvAG</t>
  </si>
  <si>
    <t xml:space="preserve">Poznámka k položke:_x000D_
M19 - Drevená konštrukcia opláštenia toalety - debnenie a oddebnenie_x000D_
Poznámka k položke:
pätky vrchná časť 300x300x300mm, spodná časť 500x500x500mm, pätky budú konštrukčne vystužené ocelou 10505R. Vrchná časť drevenej_x000D_
</t>
  </si>
  <si>
    <t>"Výkopy pre osadenie prvkov "30,28*1,1</t>
  </si>
  <si>
    <t>"M19 - Drevená konštrukcia opláštenia toalety - výkopy"0,65*0,65*0,5*3+0,5*0,5*0,3*5+0,45*0,45*0,3*3+0,3*0,3*0,3*5</t>
  </si>
  <si>
    <t>34,634*7</t>
  </si>
  <si>
    <t>34,634*1,8</t>
  </si>
  <si>
    <t>"Betón pre kotvenie prvkov, betón C25/30"0,4*0,4*0,8*(2*7+2*9+2*24+9+6+1+4)+1*1*1*(12+1)+0,8*0,8*1*7</t>
  </si>
  <si>
    <t>275321312.S</t>
  </si>
  <si>
    <t>Betón základových pätiek, železový (bez výstuže), tr. C 20/25</t>
  </si>
  <si>
    <t>1658487941</t>
  </si>
  <si>
    <t>Poznámka k položke:_x000D_
Poznámka k položke:_x000D_
pätky vrchná časť 300x300x300mm, spodná časť 500x500x500mm, pätky budú konštrukčne vystužené ocelou 10505R. Vrchná časť drevenej</t>
  </si>
  <si>
    <t>"M19 - Drevená konštrukcia opláštenia toalety - betón C20/25"0,65*0,65*0,5*3+0,5*0,5*0,3*5+0,45*0,45*0,3*3+0,3*0,3*0,3*5</t>
  </si>
  <si>
    <t>275361821.S</t>
  </si>
  <si>
    <t>Výstuž základových pätiek z ocele B500 (10505)</t>
  </si>
  <si>
    <t>2044116770</t>
  </si>
  <si>
    <t>"M19 - Drevená konštrukcia opláštenia toalety - ocel 10505R"1,33*0,08</t>
  </si>
  <si>
    <t>27535121-1</t>
  </si>
  <si>
    <t>M19 - Drevená konštrukcia opláštenia toalety - debnenie a oddebnenie</t>
  </si>
  <si>
    <t>1945501218</t>
  </si>
  <si>
    <t>0,65*0,5*3*4+0,5*0,3*4*5+0,45*4*0,3*3+0,3*4*0,3*5</t>
  </si>
  <si>
    <t>76711-18-1</t>
  </si>
  <si>
    <t>76711-18-2</t>
  </si>
  <si>
    <t>M2 - Cyklostojan 4 pozície napr. Cyklostojan Falco Ideaaal 2.0- jednostranný- s dvojbodovým uzamykaním- prevedenie : pozink</t>
  </si>
  <si>
    <t>76711-18-3</t>
  </si>
  <si>
    <t>4+4+6+6+4</t>
  </si>
  <si>
    <t>76711-18-4</t>
  </si>
  <si>
    <t>2052161003</t>
  </si>
  <si>
    <t>2+4+2+1</t>
  </si>
  <si>
    <t>76711-18-5</t>
  </si>
  <si>
    <t>M5 - Lavička napr. Sofiero - parková lavička bez operadla Cast in Place</t>
  </si>
  <si>
    <t>-1606700590</t>
  </si>
  <si>
    <t>Poznámka k položke:_x000D_
Poznámka k položke:_x000D_
Komplet dodávka a montáž. Povrchová úprav žiarový pozink. Podrobná špecifikácia viď. Technické popisové listy k navrhovanému mobiliáru.</t>
  </si>
  <si>
    <t>4*4</t>
  </si>
  <si>
    <t>76711-18-6</t>
  </si>
  <si>
    <t>235151057</t>
  </si>
  <si>
    <t>76711-18-12</t>
  </si>
  <si>
    <t>-1589950762</t>
  </si>
  <si>
    <t xml:space="preserve">Poznámka k položke:_x000D_
Poznámka k položke:_x000D_
Komplet dodávka a montáž vrátane kotevných a montážnych prvkov, tiež vrátane potrebných výkopov a zásypov zhutnenou zeminou. Zostava osadená na systémovom spodnom kotevnom sete, ktorý sa osadí na betón. Podrobná špecifikácia viď. Technické popisové listy k navrhovaným herným prvkom a zostavám._x000D_
</t>
  </si>
  <si>
    <t>76711-18-15</t>
  </si>
  <si>
    <t>1990160260</t>
  </si>
  <si>
    <t xml:space="preserve">Poznámka k položke:_x000D_
Poznámka k položke:_x000D_
Solberga Solberga je trvanlivá možnosť vonkajšieho leňošenia, ideálna pre komunitné parky, otvorené priestranstvá a relaxačné priestory. Tento jednomiestny variant so šírkou 1 meter ponúka útulné a príjemné miesto na oddych jednotlivcom. Lehátko navrhnuté pre pohodlie. Tento variant má nadzemné kotvenie a je kôrovo hnedý, s pozinkovaným kovovým rámom._x000D_
</t>
  </si>
  <si>
    <t>Pre ocenenie stavby slúži výkresová dokumentácia. Pre komplexné nacenenie jednotlivých položiek slúži výkresová dokumentácia !!!</t>
  </si>
  <si>
    <t>Tento rozpočet a výkaz výmer bol spracovaný na základe projektu pre stavebné povolenie a projektu pre realizáciu stavby. Po vypracovaní projektu Dielenskej projektovej dokumentácie je potrebné rozpočet a výkaz výmer aktualizovať.</t>
  </si>
  <si>
    <t>Jednotková cena zahrňuje všetky práce a výkony, vrátane dodávky a montáže materiálu a výrobkov, ktoré sú potrebné pre komplexné zhotovenie diela.</t>
  </si>
  <si>
    <t xml:space="preserve">Poznámka: Projekt je spracovaný v stupni pre stavebné povolenie a projektu pre realizáciu stavby, v zmysle čoho je spracovaný aj výkaz výmer. Podrobný výkaz výmer je potrebné spracovať na základe projektu pre realizáciu stavby, prípadne na základe vlastnej dielenskej dokumentácie, a výkaz aktualizovať. Pri naceňovaní diela v zmysle projektu pre stavebné povolenie je potrebné v jednotlivých skladbách uvažovať s cenami tak, aby zohľadňovali aj potrebu vyhotovenia rôznych prierazov a drážok pre rozvody projektovaných inštalácií, ako aj všetky neoddeliteľné súčasti systémových riešení zvoleného dodávateľa modulárneho systému (rôzne kotevné prvky, rohové lišty, dilatačné lišty a pod.). </t>
  </si>
  <si>
    <t>Prvky drobnej architektúry - športová infraštruktúra</t>
  </si>
  <si>
    <t>18.1 - Prvky drobnej architektúry - športová infraštruktúra</t>
  </si>
  <si>
    <t>R3 - Eko park Voderady - Investície do miestnej infraštruktúry pre pohybové aktivity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</si>
</sst>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numFmt numFmtId="165" formatCode="dd\.mm\.yyyy"/>
    <numFmt numFmtId="166" formatCode="#,##0.00000"/>
    <numFmt numFmtId="167" formatCode="#,##0.000"/>
    <numFmt numFmtId="168" formatCode="#,##0.00\ &quot;€&quot;"/>
  </numFmts>
  <fonts count="41">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505050"/>
      <name val="Arial CE"/>
    </font>
    <font>
      <sz val="8"/>
      <color rgb="FFFF0000"/>
      <name val="Arial CE"/>
    </font>
    <font>
      <sz val="8"/>
      <color rgb="FFFFFFFF"/>
      <name val="Arial CE"/>
    </font>
    <font>
      <sz val="8"/>
      <color rgb="FF3366FF"/>
      <name val="Arial CE"/>
    </font>
    <font>
      <b/>
      <sz val="14"/>
      <name val="Arial CE"/>
    </font>
    <font>
      <b/>
      <sz val="10"/>
      <name val="Arial CE"/>
    </font>
    <font>
      <sz val="10"/>
      <color rgb="FFFFFFFF"/>
      <name val="Arial CE"/>
    </font>
    <font>
      <b/>
      <sz val="10"/>
      <color rgb="FFFFFFFF"/>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charset val="2"/>
    </font>
    <font>
      <b/>
      <sz val="11"/>
      <color rgb="FF003366"/>
      <name val="Arial CE"/>
    </font>
    <font>
      <sz val="11"/>
      <color rgb="FF00336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i/>
      <sz val="7"/>
      <color rgb="FF969696"/>
      <name val="Arial CE"/>
    </font>
    <font>
      <u/>
      <sz val="11"/>
      <color theme="10"/>
      <name val="Calibri"/>
      <family val="2"/>
      <scheme val="minor"/>
    </font>
    <font>
      <sz val="10"/>
      <name val="Arial CE"/>
      <family val="2"/>
      <charset val="238"/>
    </font>
    <font>
      <sz val="10"/>
      <name val="Arial CE"/>
      <family val="2"/>
    </font>
    <font>
      <sz val="8"/>
      <color rgb="FF003366"/>
      <name val="Arial CE"/>
      <family val="2"/>
      <charset val="238"/>
    </font>
    <font>
      <sz val="16"/>
      <color rgb="FF003366"/>
      <name val="Arial CE"/>
      <family val="2"/>
      <charset val="238"/>
    </font>
    <font>
      <b/>
      <sz val="11"/>
      <color rgb="FF003366"/>
      <name val="Arial CE"/>
      <family val="2"/>
      <charset val="238"/>
    </font>
    <font>
      <b/>
      <sz val="11"/>
      <name val="Arial CE"/>
      <family val="2"/>
      <charset val="238"/>
    </font>
  </fonts>
  <fills count="5">
    <fill>
      <patternFill patternType="none"/>
    </fill>
    <fill>
      <patternFill patternType="gray125"/>
    </fill>
    <fill>
      <patternFill patternType="solid">
        <fgColor rgb="FFC0C0C0"/>
      </patternFill>
    </fill>
    <fill>
      <patternFill patternType="solid">
        <fgColor rgb="FFBEBEBE"/>
      </patternFill>
    </fill>
    <fill>
      <patternFill patternType="solid">
        <fgColor rgb="FFD2D2D2"/>
      </patternFill>
    </fill>
  </fills>
  <borders count="23">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s>
  <cellStyleXfs count="2">
    <xf numFmtId="0" fontId="0" fillId="0" borderId="0"/>
    <xf numFmtId="0" fontId="34" fillId="0" borderId="0" applyNumberFormat="0" applyFill="0" applyBorder="0" applyAlignment="0" applyProtection="0"/>
  </cellStyleXfs>
  <cellXfs count="209">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horizontal="left" vertical="center"/>
    </xf>
    <xf numFmtId="0" fontId="0" fillId="0" borderId="0" xfId="0" applyAlignment="1">
      <alignment horizontal="left" vertical="center"/>
    </xf>
    <xf numFmtId="0" fontId="0" fillId="0" borderId="1" xfId="0" applyBorder="1"/>
    <xf numFmtId="0" fontId="0" fillId="0" borderId="2" xfId="0" applyBorder="1"/>
    <xf numFmtId="0" fontId="0" fillId="0" borderId="3" xfId="0" applyBorder="1"/>
    <xf numFmtId="0" fontId="13" fillId="0" borderId="0" xfId="0" applyFont="1" applyAlignment="1">
      <alignment horizontal="left" vertical="center"/>
    </xf>
    <xf numFmtId="0" fontId="12" fillId="0" borderId="0" xfId="0" applyFont="1" applyAlignment="1">
      <alignment horizontal="left" vertical="center"/>
    </xf>
    <xf numFmtId="0" fontId="1" fillId="0" borderId="0" xfId="0" applyFont="1" applyAlignment="1">
      <alignment horizontal="left" vertical="top"/>
    </xf>
    <xf numFmtId="0" fontId="2" fillId="0" borderId="0" xfId="0" applyFont="1" applyAlignment="1">
      <alignment horizontal="left" vertical="center"/>
    </xf>
    <xf numFmtId="0" fontId="3" fillId="0" borderId="0" xfId="0" applyFont="1" applyAlignment="1">
      <alignment horizontal="left" vertical="top"/>
    </xf>
    <xf numFmtId="0" fontId="1" fillId="0" borderId="0" xfId="0" applyFont="1" applyAlignment="1">
      <alignment horizontal="left" vertical="center"/>
    </xf>
    <xf numFmtId="0" fontId="2" fillId="0" borderId="0" xfId="0" applyFont="1" applyAlignment="1">
      <alignment horizontal="left" vertical="center" wrapText="1"/>
    </xf>
    <xf numFmtId="0" fontId="0" fillId="0" borderId="4" xfId="0" applyBorder="1"/>
    <xf numFmtId="0" fontId="0" fillId="0" borderId="3" xfId="0" applyBorder="1" applyAlignment="1">
      <alignment vertical="center"/>
    </xf>
    <xf numFmtId="0" fontId="14" fillId="0" borderId="5" xfId="0" applyFont="1" applyBorder="1" applyAlignment="1">
      <alignment horizontal="left" vertical="center"/>
    </xf>
    <xf numFmtId="0" fontId="0" fillId="0" borderId="5" xfId="0" applyBorder="1" applyAlignment="1">
      <alignment vertical="center"/>
    </xf>
    <xf numFmtId="0" fontId="1" fillId="0" borderId="0" xfId="0" applyFont="1" applyAlignment="1">
      <alignment horizontal="right" vertical="center"/>
    </xf>
    <xf numFmtId="0" fontId="1" fillId="0" borderId="3" xfId="0" applyFont="1" applyBorder="1" applyAlignment="1">
      <alignment vertical="center"/>
    </xf>
    <xf numFmtId="0" fontId="15" fillId="0" borderId="0" xfId="0" applyFont="1" applyAlignment="1">
      <alignment horizontal="left" vertical="center"/>
    </xf>
    <xf numFmtId="0" fontId="15" fillId="0" borderId="0" xfId="0" applyFont="1" applyAlignment="1">
      <alignment vertical="center"/>
    </xf>
    <xf numFmtId="0" fontId="15" fillId="0" borderId="3" xfId="0" applyFont="1" applyBorder="1" applyAlignment="1">
      <alignment vertical="center"/>
    </xf>
    <xf numFmtId="0" fontId="0" fillId="3" borderId="0" xfId="0" applyFill="1" applyAlignment="1">
      <alignment vertical="center"/>
    </xf>
    <xf numFmtId="0" fontId="4" fillId="3" borderId="6" xfId="0" applyFont="1" applyFill="1" applyBorder="1" applyAlignment="1">
      <alignment horizontal="left" vertical="center"/>
    </xf>
    <xf numFmtId="0" fontId="0" fillId="3" borderId="7" xfId="0" applyFill="1" applyBorder="1" applyAlignment="1">
      <alignment vertical="center"/>
    </xf>
    <xf numFmtId="0" fontId="4" fillId="3" borderId="7" xfId="0" applyFont="1" applyFill="1" applyBorder="1" applyAlignment="1">
      <alignment horizontal="center" vertical="center"/>
    </xf>
    <xf numFmtId="0" fontId="18" fillId="0" borderId="4" xfId="0" applyFont="1" applyBorder="1" applyAlignment="1">
      <alignment horizontal="left" vertical="center"/>
    </xf>
    <xf numFmtId="0" fontId="0" fillId="0" borderId="4" xfId="0" applyBorder="1" applyAlignment="1">
      <alignment vertical="center"/>
    </xf>
    <xf numFmtId="0" fontId="1" fillId="0" borderId="5" xfId="0" applyFont="1" applyBorder="1" applyAlignment="1">
      <alignment horizontal="left" vertical="center"/>
    </xf>
    <xf numFmtId="0" fontId="0" fillId="0" borderId="9" xfId="0" applyBorder="1" applyAlignment="1">
      <alignment vertical="center"/>
    </xf>
    <xf numFmtId="0" fontId="0" fillId="0" borderId="10" xfId="0" applyBorder="1" applyAlignment="1">
      <alignment vertical="center"/>
    </xf>
    <xf numFmtId="0" fontId="0" fillId="0" borderId="1" xfId="0" applyBorder="1" applyAlignment="1">
      <alignment vertical="center"/>
    </xf>
    <xf numFmtId="0" fontId="0" fillId="0" borderId="2" xfId="0" applyBorder="1" applyAlignment="1">
      <alignment vertical="center"/>
    </xf>
    <xf numFmtId="0" fontId="2" fillId="0" borderId="3" xfId="0" applyFont="1" applyBorder="1" applyAlignment="1">
      <alignment vertical="center"/>
    </xf>
    <xf numFmtId="0" fontId="3" fillId="0" borderId="3" xfId="0" applyFont="1" applyBorder="1" applyAlignment="1">
      <alignment vertical="center"/>
    </xf>
    <xf numFmtId="0" fontId="3" fillId="0" borderId="0" xfId="0" applyFont="1" applyAlignment="1">
      <alignment horizontal="left" vertical="center"/>
    </xf>
    <xf numFmtId="0" fontId="14" fillId="0" borderId="0" xfId="0" applyFont="1" applyAlignment="1">
      <alignment vertical="center"/>
    </xf>
    <xf numFmtId="165" fontId="2" fillId="0" borderId="0" xfId="0" applyNumberFormat="1" applyFont="1" applyAlignment="1">
      <alignment horizontal="left" vertical="center"/>
    </xf>
    <xf numFmtId="0" fontId="0" fillId="0" borderId="12" xfId="0" applyBorder="1" applyAlignment="1">
      <alignment vertical="center"/>
    </xf>
    <xf numFmtId="0" fontId="0" fillId="0" borderId="13" xfId="0" applyBorder="1" applyAlignment="1">
      <alignment vertical="center"/>
    </xf>
    <xf numFmtId="0" fontId="0" fillId="0" borderId="15" xfId="0" applyBorder="1" applyAlignment="1">
      <alignment vertical="center"/>
    </xf>
    <xf numFmtId="0" fontId="0" fillId="4" borderId="7" xfId="0" applyFill="1" applyBorder="1" applyAlignment="1">
      <alignment vertical="center"/>
    </xf>
    <xf numFmtId="0" fontId="21" fillId="4" borderId="0" xfId="0" applyFont="1" applyFill="1" applyAlignment="1">
      <alignment horizontal="center" vertical="center"/>
    </xf>
    <xf numFmtId="0" fontId="22" fillId="0" borderId="16" xfId="0" applyFont="1" applyBorder="1" applyAlignment="1">
      <alignment horizontal="center" vertical="center" wrapText="1"/>
    </xf>
    <xf numFmtId="0" fontId="22" fillId="0" borderId="17" xfId="0" applyFont="1" applyBorder="1" applyAlignment="1">
      <alignment horizontal="center" vertical="center" wrapText="1"/>
    </xf>
    <xf numFmtId="0" fontId="22" fillId="0" borderId="18" xfId="0" applyFont="1" applyBorder="1" applyAlignment="1">
      <alignment horizontal="center" vertical="center" wrapText="1"/>
    </xf>
    <xf numFmtId="0" fontId="0" fillId="0" borderId="11" xfId="0" applyBorder="1" applyAlignment="1">
      <alignment vertical="center"/>
    </xf>
    <xf numFmtId="0" fontId="4" fillId="0" borderId="3" xfId="0" applyFont="1" applyBorder="1" applyAlignment="1">
      <alignment vertical="center"/>
    </xf>
    <xf numFmtId="0" fontId="23" fillId="0" borderId="0" xfId="0" applyFont="1" applyAlignment="1">
      <alignment horizontal="left" vertical="center"/>
    </xf>
    <xf numFmtId="0" fontId="23" fillId="0" borderId="0" xfId="0" applyFont="1" applyAlignment="1">
      <alignment vertical="center"/>
    </xf>
    <xf numFmtId="4" fontId="23" fillId="0" borderId="0" xfId="0" applyNumberFormat="1" applyFont="1" applyAlignment="1">
      <alignment vertical="center"/>
    </xf>
    <xf numFmtId="0" fontId="4" fillId="0" borderId="0" xfId="0" applyFont="1" applyAlignment="1">
      <alignment horizontal="center" vertical="center"/>
    </xf>
    <xf numFmtId="4" fontId="19" fillId="0" borderId="14" xfId="0" applyNumberFormat="1" applyFont="1" applyBorder="1" applyAlignment="1">
      <alignment vertical="center"/>
    </xf>
    <xf numFmtId="4" fontId="19" fillId="0" borderId="0" xfId="0" applyNumberFormat="1" applyFont="1" applyAlignment="1">
      <alignment vertical="center"/>
    </xf>
    <xf numFmtId="166" fontId="19" fillId="0" borderId="0" xfId="0" applyNumberFormat="1" applyFont="1" applyAlignment="1">
      <alignment vertical="center"/>
    </xf>
    <xf numFmtId="4" fontId="19" fillId="0" borderId="15" xfId="0" applyNumberFormat="1" applyFont="1" applyBorder="1" applyAlignment="1">
      <alignment vertical="center"/>
    </xf>
    <xf numFmtId="0" fontId="4" fillId="0" borderId="0" xfId="0" applyFont="1" applyAlignment="1">
      <alignment horizontal="left" vertical="center"/>
    </xf>
    <xf numFmtId="0" fontId="24" fillId="0" borderId="0" xfId="0" applyFont="1" applyAlignment="1">
      <alignment horizontal="left" vertical="center"/>
    </xf>
    <xf numFmtId="0" fontId="25" fillId="0" borderId="0" xfId="1" applyFont="1" applyAlignment="1">
      <alignment horizontal="center" vertical="center"/>
    </xf>
    <xf numFmtId="0" fontId="5" fillId="0" borderId="3" xfId="0" applyFont="1" applyBorder="1" applyAlignment="1">
      <alignment vertical="center"/>
    </xf>
    <xf numFmtId="0" fontId="26" fillId="0" borderId="0" xfId="0" applyFont="1" applyAlignment="1">
      <alignment vertical="center"/>
    </xf>
    <xf numFmtId="0" fontId="27" fillId="0" borderId="0" xfId="0" applyFont="1" applyAlignment="1">
      <alignment vertical="center"/>
    </xf>
    <xf numFmtId="0" fontId="3" fillId="0" borderId="0" xfId="0" applyFont="1" applyAlignment="1">
      <alignment horizontal="center" vertical="center"/>
    </xf>
    <xf numFmtId="0" fontId="5" fillId="0" borderId="0" xfId="0" applyFont="1" applyAlignment="1">
      <alignment horizontal="left" vertical="center"/>
    </xf>
    <xf numFmtId="0" fontId="28" fillId="0" borderId="0" xfId="0" applyFont="1" applyAlignment="1">
      <alignment horizontal="left" vertical="center"/>
    </xf>
    <xf numFmtId="0" fontId="0" fillId="0" borderId="3" xfId="0" applyBorder="1" applyAlignment="1">
      <alignment vertical="center" wrapText="1"/>
    </xf>
    <xf numFmtId="0" fontId="14" fillId="0" borderId="0" xfId="0" applyFont="1" applyAlignment="1">
      <alignment horizontal="left" vertical="center"/>
    </xf>
    <xf numFmtId="0" fontId="20" fillId="0" borderId="0" xfId="0" applyFont="1" applyAlignment="1">
      <alignment horizontal="left" vertical="center"/>
    </xf>
    <xf numFmtId="4" fontId="15" fillId="0" borderId="0" xfId="0" applyNumberFormat="1" applyFont="1" applyAlignment="1">
      <alignment vertical="center"/>
    </xf>
    <xf numFmtId="0" fontId="11" fillId="0" borderId="0" xfId="0" applyFont="1" applyAlignment="1">
      <alignment vertical="center"/>
    </xf>
    <xf numFmtId="164" fontId="15" fillId="0" borderId="0" xfId="0" applyNumberFormat="1" applyFont="1" applyAlignment="1">
      <alignment horizontal="righ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ill="1" applyAlignment="1">
      <alignment vertical="center"/>
    </xf>
    <xf numFmtId="0" fontId="4" fillId="4" borderId="6" xfId="0" applyFont="1" applyFill="1" applyBorder="1" applyAlignment="1">
      <alignment horizontal="left" vertical="center"/>
    </xf>
    <xf numFmtId="0" fontId="4" fillId="4" borderId="7" xfId="0" applyFont="1" applyFill="1" applyBorder="1" applyAlignment="1">
      <alignment horizontal="right" vertical="center"/>
    </xf>
    <xf numFmtId="0" fontId="4" fillId="4" borderId="7" xfId="0" applyFont="1" applyFill="1" applyBorder="1" applyAlignment="1">
      <alignment horizontal="center" vertical="center"/>
    </xf>
    <xf numFmtId="4" fontId="4" fillId="4" borderId="7" xfId="0" applyNumberFormat="1" applyFont="1" applyFill="1" applyBorder="1" applyAlignment="1">
      <alignment vertical="center"/>
    </xf>
    <xf numFmtId="0" fontId="0" fillId="4" borderId="8" xfId="0" applyFill="1" applyBorder="1" applyAlignment="1">
      <alignment vertical="center"/>
    </xf>
    <xf numFmtId="0" fontId="1" fillId="0" borderId="5" xfId="0" applyFont="1" applyBorder="1" applyAlignment="1">
      <alignment horizontal="center" vertical="center"/>
    </xf>
    <xf numFmtId="0" fontId="1" fillId="0" borderId="5" xfId="0" applyFont="1" applyBorder="1" applyAlignment="1">
      <alignment horizontal="right" vertical="center"/>
    </xf>
    <xf numFmtId="0" fontId="21" fillId="4" borderId="0" xfId="0" applyFont="1" applyFill="1" applyAlignment="1">
      <alignment horizontal="left" vertical="center"/>
    </xf>
    <xf numFmtId="0" fontId="21" fillId="4" borderId="0" xfId="0" applyFont="1" applyFill="1" applyAlignment="1">
      <alignment horizontal="right" vertical="center"/>
    </xf>
    <xf numFmtId="0" fontId="29" fillId="0" borderId="0" xfId="0" applyFont="1" applyAlignment="1">
      <alignment horizontal="left" vertical="center"/>
    </xf>
    <xf numFmtId="0" fontId="6" fillId="0" borderId="3" xfId="0" applyFont="1" applyBorder="1" applyAlignment="1">
      <alignment vertical="center"/>
    </xf>
    <xf numFmtId="0" fontId="6" fillId="0" borderId="20" xfId="0" applyFont="1" applyBorder="1" applyAlignment="1">
      <alignment horizontal="left" vertical="center"/>
    </xf>
    <xf numFmtId="0" fontId="6" fillId="0" borderId="20" xfId="0" applyFont="1" applyBorder="1" applyAlignment="1">
      <alignment vertical="center"/>
    </xf>
    <xf numFmtId="4" fontId="6" fillId="0" borderId="20" xfId="0" applyNumberFormat="1" applyFont="1" applyBorder="1" applyAlignment="1">
      <alignment vertical="center"/>
    </xf>
    <xf numFmtId="0" fontId="7" fillId="0" borderId="3" xfId="0" applyFont="1" applyBorder="1" applyAlignment="1">
      <alignment vertical="center"/>
    </xf>
    <xf numFmtId="0" fontId="7" fillId="0" borderId="20" xfId="0" applyFont="1" applyBorder="1" applyAlignment="1">
      <alignment horizontal="left" vertical="center"/>
    </xf>
    <xf numFmtId="0" fontId="7" fillId="0" borderId="20" xfId="0" applyFont="1" applyBorder="1" applyAlignment="1">
      <alignment vertical="center"/>
    </xf>
    <xf numFmtId="4" fontId="7" fillId="0" borderId="20" xfId="0" applyNumberFormat="1" applyFont="1" applyBorder="1" applyAlignment="1">
      <alignment vertical="center"/>
    </xf>
    <xf numFmtId="0" fontId="0" fillId="0" borderId="3" xfId="0" applyBorder="1" applyAlignment="1">
      <alignment horizontal="center" vertical="center" wrapText="1"/>
    </xf>
    <xf numFmtId="0" fontId="21" fillId="4" borderId="16" xfId="0" applyFont="1" applyFill="1" applyBorder="1" applyAlignment="1">
      <alignment horizontal="center" vertical="center" wrapText="1"/>
    </xf>
    <xf numFmtId="0" fontId="21" fillId="4" borderId="17" xfId="0" applyFont="1" applyFill="1" applyBorder="1" applyAlignment="1">
      <alignment horizontal="center" vertical="center" wrapText="1"/>
    </xf>
    <xf numFmtId="0" fontId="21" fillId="4" borderId="18" xfId="0" applyFont="1" applyFill="1" applyBorder="1" applyAlignment="1">
      <alignment horizontal="center" vertical="center" wrapText="1"/>
    </xf>
    <xf numFmtId="0" fontId="21" fillId="4" borderId="0" xfId="0" applyFont="1" applyFill="1" applyAlignment="1">
      <alignment horizontal="center" vertical="center" wrapText="1"/>
    </xf>
    <xf numFmtId="4" fontId="23" fillId="0" borderId="0" xfId="0" applyNumberFormat="1" applyFont="1"/>
    <xf numFmtId="166" fontId="30" fillId="0" borderId="12" xfId="0" applyNumberFormat="1" applyFont="1" applyBorder="1"/>
    <xf numFmtId="166" fontId="30" fillId="0" borderId="13" xfId="0" applyNumberFormat="1" applyFont="1" applyBorder="1"/>
    <xf numFmtId="4" fontId="31" fillId="0" borderId="0" xfId="0" applyNumberFormat="1" applyFont="1" applyAlignment="1">
      <alignment vertical="center"/>
    </xf>
    <xf numFmtId="0" fontId="8" fillId="0" borderId="3" xfId="0" applyFont="1" applyBorder="1"/>
    <xf numFmtId="0" fontId="8" fillId="0" borderId="0" xfId="0" applyFont="1" applyAlignment="1">
      <alignment horizontal="left"/>
    </xf>
    <xf numFmtId="0" fontId="6" fillId="0" borderId="0" xfId="0" applyFont="1" applyAlignment="1">
      <alignment horizontal="left"/>
    </xf>
    <xf numFmtId="4" fontId="6" fillId="0" borderId="0" xfId="0" applyNumberFormat="1" applyFont="1"/>
    <xf numFmtId="0" fontId="8" fillId="0" borderId="14" xfId="0" applyFont="1" applyBorder="1"/>
    <xf numFmtId="166" fontId="8" fillId="0" borderId="0" xfId="0" applyNumberFormat="1" applyFont="1"/>
    <xf numFmtId="166" fontId="8" fillId="0" borderId="15" xfId="0" applyNumberFormat="1" applyFont="1" applyBorder="1"/>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lignment horizontal="left"/>
    </xf>
    <xf numFmtId="4" fontId="7" fillId="0" borderId="0" xfId="0" applyNumberFormat="1" applyFont="1"/>
    <xf numFmtId="0" fontId="0" fillId="0" borderId="3" xfId="0" applyBorder="1" applyAlignment="1" applyProtection="1">
      <alignment vertical="center"/>
      <protection locked="0"/>
    </xf>
    <xf numFmtId="0" fontId="21" fillId="0" borderId="22" xfId="0" applyFont="1" applyBorder="1" applyAlignment="1" applyProtection="1">
      <alignment horizontal="center" vertical="center"/>
      <protection locked="0"/>
    </xf>
    <xf numFmtId="49" fontId="21" fillId="0" borderId="22" xfId="0" applyNumberFormat="1" applyFont="1" applyBorder="1" applyAlignment="1" applyProtection="1">
      <alignment horizontal="left" vertical="center" wrapText="1"/>
      <protection locked="0"/>
    </xf>
    <xf numFmtId="0" fontId="21" fillId="0" borderId="22" xfId="0" applyFont="1" applyBorder="1" applyAlignment="1" applyProtection="1">
      <alignment horizontal="left" vertical="center" wrapText="1"/>
      <protection locked="0"/>
    </xf>
    <xf numFmtId="0" fontId="21" fillId="0" borderId="22" xfId="0" applyFont="1" applyBorder="1" applyAlignment="1" applyProtection="1">
      <alignment horizontal="center" vertical="center" wrapText="1"/>
      <protection locked="0"/>
    </xf>
    <xf numFmtId="167" fontId="21" fillId="0" borderId="22" xfId="0" applyNumberFormat="1" applyFont="1" applyBorder="1" applyAlignment="1" applyProtection="1">
      <alignment vertical="center"/>
      <protection locked="0"/>
    </xf>
    <xf numFmtId="4" fontId="21" fillId="0" borderId="22" xfId="0" applyNumberFormat="1" applyFont="1" applyBorder="1" applyAlignment="1" applyProtection="1">
      <alignment vertical="center"/>
      <protection locked="0"/>
    </xf>
    <xf numFmtId="0" fontId="0" fillId="0" borderId="22" xfId="0" applyBorder="1" applyAlignment="1" applyProtection="1">
      <alignment vertical="center"/>
      <protection locked="0"/>
    </xf>
    <xf numFmtId="0" fontId="22" fillId="0" borderId="14" xfId="0" applyFont="1" applyBorder="1" applyAlignment="1">
      <alignment horizontal="left" vertical="center"/>
    </xf>
    <xf numFmtId="0" fontId="22" fillId="0" borderId="0" xfId="0" applyFont="1" applyAlignment="1">
      <alignment horizontal="center" vertical="center"/>
    </xf>
    <xf numFmtId="166" fontId="22" fillId="0" borderId="0" xfId="0" applyNumberFormat="1" applyFont="1" applyAlignment="1">
      <alignment vertical="center"/>
    </xf>
    <xf numFmtId="166" fontId="22" fillId="0" borderId="15" xfId="0" applyNumberFormat="1" applyFont="1" applyBorder="1" applyAlignment="1">
      <alignment vertical="center"/>
    </xf>
    <xf numFmtId="0" fontId="21" fillId="0" borderId="0" xfId="0" applyFont="1" applyAlignment="1">
      <alignment horizontal="left" vertical="center"/>
    </xf>
    <xf numFmtId="4" fontId="0" fillId="0" borderId="0" xfId="0" applyNumberFormat="1" applyAlignment="1">
      <alignment vertical="center"/>
    </xf>
    <xf numFmtId="0" fontId="9" fillId="0" borderId="3" xfId="0" applyFont="1" applyBorder="1" applyAlignment="1">
      <alignment vertical="center"/>
    </xf>
    <xf numFmtId="0" fontId="32" fillId="0" borderId="0" xfId="0" applyFont="1" applyAlignment="1">
      <alignment horizontal="left" vertical="center"/>
    </xf>
    <xf numFmtId="0" fontId="9" fillId="0" borderId="0" xfId="0" applyFont="1" applyAlignment="1">
      <alignment horizontal="left" vertical="center"/>
    </xf>
    <xf numFmtId="0" fontId="9" fillId="0" borderId="0" xfId="0" applyFont="1" applyAlignment="1">
      <alignment horizontal="left" vertical="center" wrapText="1"/>
    </xf>
    <xf numFmtId="167" fontId="9" fillId="0" borderId="0" xfId="0" applyNumberFormat="1" applyFont="1" applyAlignment="1">
      <alignment vertical="center"/>
    </xf>
    <xf numFmtId="0" fontId="9" fillId="0" borderId="14" xfId="0" applyFont="1" applyBorder="1" applyAlignment="1">
      <alignment vertical="center"/>
    </xf>
    <xf numFmtId="0" fontId="9" fillId="0" borderId="15" xfId="0" applyFont="1" applyBorder="1" applyAlignment="1">
      <alignment vertical="center"/>
    </xf>
    <xf numFmtId="0" fontId="10" fillId="0" borderId="3" xfId="0" applyFont="1" applyBorder="1" applyAlignment="1">
      <alignment vertical="center"/>
    </xf>
    <xf numFmtId="0" fontId="10" fillId="0" borderId="0" xfId="0" applyFont="1" applyAlignment="1">
      <alignment horizontal="left" vertical="center"/>
    </xf>
    <xf numFmtId="0" fontId="10" fillId="0" borderId="0" xfId="0" applyFont="1" applyAlignment="1">
      <alignment horizontal="left" vertical="center" wrapText="1"/>
    </xf>
    <xf numFmtId="167" fontId="10" fillId="0" borderId="0" xfId="0" applyNumberFormat="1" applyFont="1" applyAlignment="1">
      <alignment vertical="center"/>
    </xf>
    <xf numFmtId="0" fontId="10" fillId="0" borderId="14" xfId="0" applyFont="1" applyBorder="1" applyAlignment="1">
      <alignment vertical="center"/>
    </xf>
    <xf numFmtId="0" fontId="10" fillId="0" borderId="15" xfId="0" applyFont="1" applyBorder="1" applyAlignment="1">
      <alignment vertical="center"/>
    </xf>
    <xf numFmtId="0" fontId="33" fillId="0" borderId="0" xfId="0" applyFont="1" applyAlignment="1">
      <alignment vertical="center" wrapText="1"/>
    </xf>
    <xf numFmtId="0" fontId="0" fillId="0" borderId="14" xfId="0" applyBorder="1" applyAlignment="1">
      <alignment vertical="center"/>
    </xf>
    <xf numFmtId="0" fontId="22" fillId="0" borderId="19" xfId="0" applyFont="1" applyBorder="1" applyAlignment="1">
      <alignment horizontal="left" vertical="center"/>
    </xf>
    <xf numFmtId="0" fontId="22" fillId="0" borderId="20" xfId="0" applyFont="1" applyBorder="1" applyAlignment="1">
      <alignment horizontal="center" vertical="center"/>
    </xf>
    <xf numFmtId="166" fontId="22" fillId="0" borderId="20" xfId="0" applyNumberFormat="1" applyFont="1" applyBorder="1" applyAlignment="1">
      <alignment vertical="center"/>
    </xf>
    <xf numFmtId="166" fontId="22" fillId="0" borderId="21" xfId="0" applyNumberFormat="1" applyFont="1" applyBorder="1" applyAlignment="1">
      <alignment vertical="center"/>
    </xf>
    <xf numFmtId="0" fontId="37" fillId="0" borderId="0" xfId="0" applyFont="1"/>
    <xf numFmtId="0" fontId="38" fillId="0" borderId="0" xfId="0" applyFont="1"/>
    <xf numFmtId="168" fontId="5" fillId="0" borderId="0" xfId="0" applyNumberFormat="1" applyFont="1" applyAlignment="1">
      <alignment vertical="center"/>
    </xf>
    <xf numFmtId="16" fontId="38" fillId="0" borderId="0" xfId="0" applyNumberFormat="1" applyFont="1"/>
    <xf numFmtId="4" fontId="0" fillId="0" borderId="3" xfId="0" applyNumberFormat="1" applyBorder="1" applyAlignment="1">
      <alignment vertical="center"/>
    </xf>
    <xf numFmtId="0" fontId="19" fillId="0" borderId="11" xfId="0" applyFont="1" applyBorder="1" applyAlignment="1">
      <alignment horizontal="center" vertical="center"/>
    </xf>
    <xf numFmtId="0" fontId="19" fillId="0" borderId="12" xfId="0" applyFont="1" applyBorder="1" applyAlignment="1">
      <alignment horizontal="left" vertical="center"/>
    </xf>
    <xf numFmtId="0" fontId="20" fillId="0" borderId="14" xfId="0" applyFont="1" applyBorder="1" applyAlignment="1">
      <alignment horizontal="left" vertical="center"/>
    </xf>
    <xf numFmtId="0" fontId="20" fillId="0" borderId="0" xfId="0" applyFont="1" applyAlignment="1">
      <alignment horizontal="left" vertical="center"/>
    </xf>
    <xf numFmtId="0" fontId="2" fillId="0" borderId="0" xfId="0" applyFont="1" applyAlignment="1">
      <alignment vertical="center" wrapText="1"/>
    </xf>
    <xf numFmtId="0" fontId="2" fillId="0" borderId="0" xfId="0" applyFont="1" applyAlignment="1">
      <alignment vertical="center"/>
    </xf>
    <xf numFmtId="0" fontId="21" fillId="4" borderId="7" xfId="0" applyFont="1" applyFill="1" applyBorder="1" applyAlignment="1">
      <alignment horizontal="center" vertical="center"/>
    </xf>
    <xf numFmtId="0" fontId="21" fillId="4" borderId="7" xfId="0" applyFont="1" applyFill="1" applyBorder="1" applyAlignment="1">
      <alignment horizontal="left" vertical="center"/>
    </xf>
    <xf numFmtId="0" fontId="21" fillId="4" borderId="8" xfId="0" applyFont="1" applyFill="1" applyBorder="1" applyAlignment="1">
      <alignment horizontal="left" vertical="center"/>
    </xf>
    <xf numFmtId="4" fontId="23" fillId="0" borderId="0" xfId="0" applyNumberFormat="1" applyFont="1" applyAlignment="1">
      <alignment vertical="center"/>
    </xf>
    <xf numFmtId="0" fontId="21" fillId="4" borderId="6" xfId="0" applyFont="1" applyFill="1" applyBorder="1" applyAlignment="1">
      <alignment horizontal="center" vertical="center"/>
    </xf>
    <xf numFmtId="4" fontId="23" fillId="0" borderId="0" xfId="0" applyNumberFormat="1" applyFont="1" applyAlignment="1">
      <alignment horizontal="right" vertical="center"/>
    </xf>
    <xf numFmtId="0" fontId="35" fillId="0" borderId="0" xfId="0" applyFont="1" applyAlignment="1" applyProtection="1">
      <alignment horizontal="left" vertical="top" wrapText="1"/>
      <protection locked="0"/>
    </xf>
    <xf numFmtId="0" fontId="0" fillId="0" borderId="0" xfId="0" applyAlignment="1">
      <alignment horizontal="left" wrapText="1"/>
    </xf>
    <xf numFmtId="0" fontId="36" fillId="0" borderId="0" xfId="0" applyFont="1" applyAlignment="1">
      <alignment horizontal="left" wrapText="1"/>
    </xf>
    <xf numFmtId="4" fontId="16" fillId="0" borderId="0" xfId="0" applyNumberFormat="1" applyFont="1" applyAlignment="1">
      <alignment vertical="center"/>
    </xf>
    <xf numFmtId="0" fontId="15" fillId="0" borderId="0" xfId="0" applyFont="1" applyAlignment="1">
      <alignment vertical="center"/>
    </xf>
    <xf numFmtId="4" fontId="4" fillId="3" borderId="7" xfId="0" applyNumberFormat="1" applyFont="1" applyFill="1" applyBorder="1" applyAlignment="1">
      <alignment vertical="center"/>
    </xf>
    <xf numFmtId="0" fontId="0" fillId="3" borderId="7" xfId="0" applyFill="1" applyBorder="1" applyAlignment="1">
      <alignment vertical="center"/>
    </xf>
    <xf numFmtId="0" fontId="0" fillId="3" borderId="8" xfId="0" applyFill="1" applyBorder="1" applyAlignment="1">
      <alignment vertical="center"/>
    </xf>
    <xf numFmtId="0" fontId="4" fillId="3" borderId="7" xfId="0" applyFont="1" applyFill="1" applyBorder="1" applyAlignment="1">
      <alignment horizontal="left" vertical="center"/>
    </xf>
    <xf numFmtId="16" fontId="26" fillId="0" borderId="0" xfId="0" applyNumberFormat="1" applyFont="1" applyAlignment="1">
      <alignment horizontal="left" vertical="center" wrapText="1"/>
    </xf>
    <xf numFmtId="0" fontId="26" fillId="0" borderId="0" xfId="0" applyFont="1" applyAlignment="1">
      <alignment horizontal="left" vertical="center" wrapText="1"/>
    </xf>
    <xf numFmtId="164" fontId="15" fillId="0" borderId="0" xfId="0" applyNumberFormat="1" applyFont="1" applyAlignment="1">
      <alignment horizontal="left" vertical="center"/>
    </xf>
    <xf numFmtId="4" fontId="27" fillId="0" borderId="0" xfId="0" applyNumberFormat="1" applyFont="1" applyAlignment="1">
      <alignment vertical="center"/>
    </xf>
    <xf numFmtId="0" fontId="27" fillId="0" borderId="0" xfId="0" applyFont="1" applyAlignment="1">
      <alignment vertical="center"/>
    </xf>
    <xf numFmtId="0" fontId="39" fillId="0" borderId="0" xfId="0" applyFont="1" applyAlignment="1">
      <alignment horizontal="left" vertical="center" wrapText="1"/>
    </xf>
    <xf numFmtId="0" fontId="3" fillId="0" borderId="0" xfId="0" applyFont="1" applyAlignment="1">
      <alignment horizontal="left" vertical="center" wrapText="1"/>
    </xf>
    <xf numFmtId="0" fontId="3" fillId="0" borderId="0" xfId="0" applyFont="1" applyAlignment="1">
      <alignment vertical="center"/>
    </xf>
    <xf numFmtId="165" fontId="2" fillId="0" borderId="0" xfId="0" applyNumberFormat="1" applyFont="1" applyAlignment="1">
      <alignment horizontal="left" vertical="center"/>
    </xf>
    <xf numFmtId="0" fontId="21" fillId="4" borderId="7" xfId="0" applyFont="1" applyFill="1" applyBorder="1" applyAlignment="1">
      <alignment horizontal="right" vertical="center"/>
    </xf>
    <xf numFmtId="4" fontId="17" fillId="0" borderId="0" xfId="0" applyNumberFormat="1" applyFont="1" applyAlignment="1">
      <alignment vertical="center"/>
    </xf>
    <xf numFmtId="0" fontId="1" fillId="0" borderId="0" xfId="0" applyFont="1" applyAlignment="1">
      <alignment vertical="center"/>
    </xf>
    <xf numFmtId="164" fontId="1" fillId="0" borderId="0" xfId="0" applyNumberFormat="1" applyFont="1" applyAlignment="1">
      <alignment horizontal="left" vertical="center"/>
    </xf>
    <xf numFmtId="0" fontId="12" fillId="2" borderId="0" xfId="0" applyFont="1" applyFill="1" applyAlignment="1">
      <alignment horizontal="center" vertical="center"/>
    </xf>
    <xf numFmtId="0" fontId="0" fillId="0" borderId="0" xfId="0"/>
    <xf numFmtId="0" fontId="2" fillId="0" borderId="0" xfId="0" applyFont="1" applyAlignment="1">
      <alignment horizontal="left" vertical="center"/>
    </xf>
    <xf numFmtId="0" fontId="40" fillId="0" borderId="0" xfId="0" applyFont="1" applyAlignment="1">
      <alignment horizontal="left" vertical="top" wrapText="1"/>
    </xf>
    <xf numFmtId="0" fontId="2" fillId="0" borderId="0" xfId="0" applyFont="1" applyAlignment="1">
      <alignment horizontal="left" vertical="center" wrapText="1"/>
    </xf>
    <xf numFmtId="4" fontId="14" fillId="0" borderId="5" xfId="0" applyNumberFormat="1" applyFont="1" applyBorder="1" applyAlignment="1">
      <alignment vertical="center"/>
    </xf>
    <xf numFmtId="0" fontId="0" fillId="0" borderId="5" xfId="0" applyBorder="1" applyAlignment="1">
      <alignment vertical="center"/>
    </xf>
    <xf numFmtId="0" fontId="1" fillId="0" borderId="0" xfId="0" applyFont="1" applyAlignment="1">
      <alignment horizontal="right" vertical="center"/>
    </xf>
    <xf numFmtId="0" fontId="0" fillId="0" borderId="0" xfId="0" applyAlignment="1">
      <alignment vertical="center"/>
    </xf>
    <xf numFmtId="0" fontId="1" fillId="0" borderId="0" xfId="0" applyFont="1" applyAlignment="1">
      <alignment horizontal="left" vertical="center" wrapText="1"/>
    </xf>
    <xf numFmtId="0" fontId="1" fillId="0" borderId="0" xfId="0" applyFont="1" applyAlignment="1">
      <alignment horizontal="left" vertical="center"/>
    </xf>
    <xf numFmtId="0" fontId="40" fillId="0" borderId="0" xfId="0" applyFont="1" applyAlignment="1">
      <alignment horizontal="left" vertical="center" wrapText="1"/>
    </xf>
  </cellXfs>
  <cellStyles count="2">
    <cellStyle name="Hypertextové prepojenie" xfId="1" builtinId="8"/>
    <cellStyle name="Normálna"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M103"/>
  <sheetViews>
    <sheetView showGridLines="0" topLeftCell="A79" zoomScaleNormal="100" workbookViewId="0">
      <selection activeCell="AW95" sqref="AW95"/>
    </sheetView>
  </sheetViews>
  <sheetFormatPr baseColWidth="10" defaultColWidth="8.75" defaultRowHeight="11"/>
  <cols>
    <col min="1" max="1" width="8.25" customWidth="1"/>
    <col min="2" max="2" width="1.75" customWidth="1"/>
    <col min="3" max="3" width="4.25" customWidth="1"/>
    <col min="4" max="33" width="2.75" customWidth="1"/>
    <col min="34" max="34" width="3.25" customWidth="1"/>
    <col min="35" max="35" width="31.75" customWidth="1"/>
    <col min="36" max="37" width="2.5" customWidth="1"/>
    <col min="38" max="38" width="8.25" customWidth="1"/>
    <col min="39" max="39" width="3.25" customWidth="1"/>
    <col min="40" max="40" width="13.25" customWidth="1"/>
    <col min="41" max="41" width="7.5" customWidth="1"/>
    <col min="42" max="42" width="4.25" customWidth="1"/>
    <col min="43" max="44" width="15.75" customWidth="1"/>
    <col min="45" max="47" width="25.75" customWidth="1"/>
    <col min="48" max="49" width="21.75" customWidth="1"/>
    <col min="50" max="51" width="25" customWidth="1"/>
    <col min="52" max="52" width="21.75" customWidth="1"/>
    <col min="53" max="53" width="19.25" customWidth="1"/>
    <col min="54" max="54" width="25" customWidth="1"/>
    <col min="55" max="55" width="21.75" customWidth="1"/>
    <col min="56" max="56" width="13.75" bestFit="1" customWidth="1"/>
    <col min="57" max="57" width="18.75" customWidth="1"/>
    <col min="58" max="58" width="16.5" customWidth="1"/>
    <col min="59" max="59" width="14.5" customWidth="1"/>
    <col min="71" max="91" width="9.25" hidden="1"/>
  </cols>
  <sheetData>
    <row r="1" spans="1:74">
      <c r="A1" s="14" t="s">
        <v>0</v>
      </c>
      <c r="AZ1" s="14" t="s">
        <v>1</v>
      </c>
      <c r="BA1" s="14" t="s">
        <v>2</v>
      </c>
      <c r="BB1" s="14" t="s">
        <v>1</v>
      </c>
      <c r="BT1" s="14" t="s">
        <v>3</v>
      </c>
      <c r="BU1" s="14" t="s">
        <v>3</v>
      </c>
      <c r="BV1" s="14" t="s">
        <v>4</v>
      </c>
    </row>
    <row r="2" spans="1:74" ht="37" customHeight="1">
      <c r="AR2" s="197" t="s">
        <v>5</v>
      </c>
      <c r="AS2" s="198"/>
      <c r="AT2" s="198"/>
      <c r="AU2" s="198"/>
      <c r="AV2" s="198"/>
      <c r="AW2" s="198"/>
      <c r="AX2" s="198"/>
      <c r="AY2" s="198"/>
      <c r="AZ2" s="198"/>
      <c r="BA2" s="198"/>
      <c r="BB2" s="198"/>
      <c r="BC2" s="198"/>
      <c r="BD2" s="198"/>
      <c r="BE2" s="198"/>
      <c r="BS2" s="15" t="s">
        <v>6</v>
      </c>
      <c r="BT2" s="15" t="s">
        <v>7</v>
      </c>
    </row>
    <row r="3" spans="1:74" ht="7" customHeight="1">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8"/>
      <c r="BS3" s="15" t="s">
        <v>6</v>
      </c>
      <c r="BT3" s="15" t="s">
        <v>7</v>
      </c>
    </row>
    <row r="4" spans="1:74" ht="25" customHeight="1">
      <c r="B4" s="18"/>
      <c r="D4" s="19" t="s">
        <v>8</v>
      </c>
      <c r="AR4" s="18"/>
      <c r="AS4" s="20" t="s">
        <v>9</v>
      </c>
      <c r="BS4" s="15" t="s">
        <v>10</v>
      </c>
    </row>
    <row r="5" spans="1:74" ht="12" customHeight="1">
      <c r="B5" s="18"/>
      <c r="D5" s="21" t="s">
        <v>11</v>
      </c>
      <c r="K5" s="199"/>
      <c r="L5" s="19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R5" s="18"/>
      <c r="BS5" s="15" t="s">
        <v>6</v>
      </c>
    </row>
    <row r="6" spans="1:74" ht="37" customHeight="1">
      <c r="B6" s="18"/>
      <c r="D6" s="23" t="s">
        <v>12</v>
      </c>
      <c r="K6" s="200" t="s">
        <v>231</v>
      </c>
      <c r="L6" s="198"/>
      <c r="M6" s="198"/>
      <c r="N6" s="198"/>
      <c r="O6" s="198"/>
      <c r="P6" s="198"/>
      <c r="Q6" s="198"/>
      <c r="R6" s="198"/>
      <c r="S6" s="198"/>
      <c r="T6" s="198"/>
      <c r="U6" s="198"/>
      <c r="V6" s="198"/>
      <c r="W6" s="198"/>
      <c r="X6" s="198"/>
      <c r="Y6" s="198"/>
      <c r="Z6" s="198"/>
      <c r="AA6" s="198"/>
      <c r="AB6" s="198"/>
      <c r="AC6" s="198"/>
      <c r="AD6" s="198"/>
      <c r="AE6" s="198"/>
      <c r="AF6" s="198"/>
      <c r="AG6" s="198"/>
      <c r="AH6" s="198"/>
      <c r="AI6" s="198"/>
      <c r="AJ6" s="198"/>
      <c r="AK6" s="198"/>
      <c r="AL6" s="198"/>
      <c r="AM6" s="198"/>
      <c r="AN6" s="198"/>
      <c r="AO6" s="198"/>
      <c r="AR6" s="18"/>
      <c r="BS6" s="15" t="s">
        <v>6</v>
      </c>
    </row>
    <row r="7" spans="1:74" ht="12" customHeight="1">
      <c r="B7" s="18"/>
      <c r="D7" s="24" t="s">
        <v>13</v>
      </c>
      <c r="K7" s="22" t="s">
        <v>1</v>
      </c>
      <c r="AK7" s="24" t="s">
        <v>14</v>
      </c>
      <c r="AN7" s="22" t="s">
        <v>1</v>
      </c>
      <c r="AR7" s="18"/>
      <c r="BS7" s="15" t="s">
        <v>6</v>
      </c>
    </row>
    <row r="8" spans="1:74" ht="12" customHeight="1">
      <c r="B8" s="18"/>
      <c r="D8" s="24" t="s">
        <v>15</v>
      </c>
      <c r="K8" s="22" t="s">
        <v>16</v>
      </c>
      <c r="AK8" s="24" t="s">
        <v>17</v>
      </c>
      <c r="AN8" s="22"/>
      <c r="AR8" s="18"/>
      <c r="BS8" s="15" t="s">
        <v>6</v>
      </c>
    </row>
    <row r="9" spans="1:74" ht="14.5" customHeight="1">
      <c r="B9" s="18"/>
      <c r="AR9" s="18"/>
      <c r="BS9" s="15" t="s">
        <v>6</v>
      </c>
    </row>
    <row r="10" spans="1:74" ht="12" customHeight="1">
      <c r="B10" s="18"/>
      <c r="D10" s="24" t="s">
        <v>18</v>
      </c>
      <c r="AK10" s="24" t="s">
        <v>19</v>
      </c>
      <c r="AN10" s="22" t="s">
        <v>1</v>
      </c>
      <c r="AR10" s="18"/>
      <c r="BS10" s="15" t="s">
        <v>6</v>
      </c>
    </row>
    <row r="11" spans="1:74" ht="18.5" customHeight="1">
      <c r="B11" s="18"/>
      <c r="E11" s="22" t="s">
        <v>16</v>
      </c>
      <c r="AK11" s="24" t="s">
        <v>20</v>
      </c>
      <c r="AN11" s="22" t="s">
        <v>1</v>
      </c>
      <c r="AR11" s="18"/>
      <c r="BS11" s="15" t="s">
        <v>6</v>
      </c>
    </row>
    <row r="12" spans="1:74" ht="7" customHeight="1">
      <c r="B12" s="18"/>
      <c r="AR12" s="18"/>
      <c r="BS12" s="15" t="s">
        <v>6</v>
      </c>
    </row>
    <row r="13" spans="1:74" ht="12" customHeight="1">
      <c r="B13" s="18"/>
      <c r="D13" s="24" t="s">
        <v>21</v>
      </c>
      <c r="AK13" s="24" t="s">
        <v>19</v>
      </c>
      <c r="AN13" s="22" t="s">
        <v>1</v>
      </c>
      <c r="AR13" s="18"/>
      <c r="BS13" s="15" t="s">
        <v>6</v>
      </c>
    </row>
    <row r="14" spans="1:74" ht="13">
      <c r="B14" s="18"/>
      <c r="E14" s="22" t="s">
        <v>16</v>
      </c>
      <c r="AK14" s="24" t="s">
        <v>20</v>
      </c>
      <c r="AN14" s="22" t="s">
        <v>1</v>
      </c>
      <c r="AR14" s="18"/>
      <c r="BS14" s="15" t="s">
        <v>6</v>
      </c>
    </row>
    <row r="15" spans="1:74" ht="7" customHeight="1">
      <c r="B15" s="18"/>
      <c r="AR15" s="18"/>
      <c r="BS15" s="15" t="s">
        <v>3</v>
      </c>
    </row>
    <row r="16" spans="1:74" ht="12" customHeight="1">
      <c r="B16" s="18"/>
      <c r="D16" s="24" t="s">
        <v>22</v>
      </c>
      <c r="AK16" s="24" t="s">
        <v>19</v>
      </c>
      <c r="AN16" s="22" t="s">
        <v>1</v>
      </c>
      <c r="AR16" s="18"/>
      <c r="BS16" s="15" t="s">
        <v>3</v>
      </c>
    </row>
    <row r="17" spans="2:71" ht="18.5" customHeight="1">
      <c r="B17" s="18"/>
      <c r="E17" s="22" t="s">
        <v>16</v>
      </c>
      <c r="AK17" s="24" t="s">
        <v>20</v>
      </c>
      <c r="AN17" s="22" t="s">
        <v>1</v>
      </c>
      <c r="AR17" s="18"/>
      <c r="BS17" s="15" t="s">
        <v>23</v>
      </c>
    </row>
    <row r="18" spans="2:71" ht="7" customHeight="1">
      <c r="B18" s="18"/>
      <c r="AR18" s="18"/>
      <c r="BS18" s="15" t="s">
        <v>6</v>
      </c>
    </row>
    <row r="19" spans="2:71" ht="12" customHeight="1">
      <c r="B19" s="18"/>
      <c r="D19" s="24" t="s">
        <v>24</v>
      </c>
      <c r="AK19" s="24" t="s">
        <v>19</v>
      </c>
      <c r="AN19" s="22" t="s">
        <v>1</v>
      </c>
      <c r="AR19" s="18"/>
      <c r="BS19" s="15" t="s">
        <v>6</v>
      </c>
    </row>
    <row r="20" spans="2:71" ht="18.5" customHeight="1">
      <c r="B20" s="18"/>
      <c r="E20" s="22" t="s">
        <v>16</v>
      </c>
      <c r="AK20" s="24" t="s">
        <v>20</v>
      </c>
      <c r="AN20" s="22" t="s">
        <v>1</v>
      </c>
      <c r="AR20" s="18"/>
      <c r="BS20" s="15" t="s">
        <v>23</v>
      </c>
    </row>
    <row r="21" spans="2:71" ht="7" customHeight="1">
      <c r="B21" s="18"/>
      <c r="AR21" s="18"/>
    </row>
    <row r="22" spans="2:71" ht="12" customHeight="1">
      <c r="B22" s="18"/>
      <c r="D22" s="24" t="s">
        <v>25</v>
      </c>
      <c r="AR22" s="18"/>
    </row>
    <row r="23" spans="2:71" ht="16.5" customHeight="1">
      <c r="B23" s="18"/>
      <c r="E23" s="201" t="s">
        <v>1</v>
      </c>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R23" s="18"/>
    </row>
    <row r="24" spans="2:71" ht="7" customHeight="1">
      <c r="B24" s="18"/>
      <c r="AR24" s="18"/>
    </row>
    <row r="25" spans="2:71" ht="7" customHeight="1">
      <c r="B25" s="18"/>
      <c r="D25" s="26"/>
      <c r="E25" s="26"/>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R25" s="18"/>
    </row>
    <row r="26" spans="2:71" s="1" customFormat="1" ht="26" customHeight="1">
      <c r="B26" s="27"/>
      <c r="D26" s="28" t="s">
        <v>26</v>
      </c>
      <c r="E26" s="29"/>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02">
        <f>ROUND(AG94,2)</f>
        <v>0</v>
      </c>
      <c r="AL26" s="203"/>
      <c r="AM26" s="203"/>
      <c r="AN26" s="203"/>
      <c r="AO26" s="203"/>
      <c r="AR26" s="27"/>
    </row>
    <row r="27" spans="2:71" s="1" customFormat="1" ht="7" customHeight="1">
      <c r="B27" s="27"/>
      <c r="AR27" s="27"/>
    </row>
    <row r="28" spans="2:71" s="1" customFormat="1" ht="13">
      <c r="B28" s="27"/>
      <c r="L28" s="204" t="s">
        <v>27</v>
      </c>
      <c r="M28" s="204"/>
      <c r="N28" s="204"/>
      <c r="O28" s="204"/>
      <c r="P28" s="204"/>
      <c r="W28" s="204" t="s">
        <v>28</v>
      </c>
      <c r="X28" s="204"/>
      <c r="Y28" s="204"/>
      <c r="Z28" s="204"/>
      <c r="AA28" s="204"/>
      <c r="AB28" s="204"/>
      <c r="AC28" s="204"/>
      <c r="AD28" s="204"/>
      <c r="AE28" s="204"/>
      <c r="AK28" s="204" t="s">
        <v>29</v>
      </c>
      <c r="AL28" s="204"/>
      <c r="AM28" s="204"/>
      <c r="AN28" s="204"/>
      <c r="AO28" s="204"/>
      <c r="AR28" s="27"/>
    </row>
    <row r="29" spans="2:71" s="2" customFormat="1" ht="14.5" customHeight="1">
      <c r="B29" s="31"/>
      <c r="D29" s="24" t="s">
        <v>30</v>
      </c>
      <c r="F29" s="32" t="s">
        <v>31</v>
      </c>
      <c r="L29" s="186">
        <v>0.23</v>
      </c>
      <c r="M29" s="179"/>
      <c r="N29" s="179"/>
      <c r="O29" s="179"/>
      <c r="P29" s="179"/>
      <c r="Q29" s="33"/>
      <c r="R29" s="33"/>
      <c r="S29" s="33"/>
      <c r="T29" s="33"/>
      <c r="U29" s="33"/>
      <c r="V29" s="33"/>
      <c r="W29" s="178">
        <f>ROUND(AZ94, 2)</f>
        <v>0</v>
      </c>
      <c r="X29" s="179"/>
      <c r="Y29" s="179"/>
      <c r="Z29" s="179"/>
      <c r="AA29" s="179"/>
      <c r="AB29" s="179"/>
      <c r="AC29" s="179"/>
      <c r="AD29" s="179"/>
      <c r="AE29" s="179"/>
      <c r="AF29" s="33"/>
      <c r="AG29" s="33"/>
      <c r="AH29" s="33"/>
      <c r="AI29" s="33"/>
      <c r="AJ29" s="33"/>
      <c r="AK29" s="178">
        <f>ROUND(AV94, 2)</f>
        <v>0</v>
      </c>
      <c r="AL29" s="179"/>
      <c r="AM29" s="179"/>
      <c r="AN29" s="179"/>
      <c r="AO29" s="179"/>
      <c r="AP29" s="33"/>
      <c r="AQ29" s="33"/>
      <c r="AR29" s="34"/>
      <c r="AS29" s="33"/>
      <c r="AT29" s="33"/>
      <c r="AU29" s="33"/>
      <c r="AV29" s="33"/>
      <c r="AW29" s="33"/>
      <c r="AX29" s="33"/>
      <c r="AY29" s="33"/>
      <c r="AZ29" s="33"/>
    </row>
    <row r="30" spans="2:71" s="2" customFormat="1" ht="14.5" customHeight="1">
      <c r="B30" s="31"/>
      <c r="F30" s="32" t="s">
        <v>32</v>
      </c>
      <c r="L30" s="196">
        <v>0.23</v>
      </c>
      <c r="M30" s="195"/>
      <c r="N30" s="195"/>
      <c r="O30" s="195"/>
      <c r="P30" s="195"/>
      <c r="W30" s="194">
        <f>ROUND(BA94, 2)</f>
        <v>0</v>
      </c>
      <c r="X30" s="195"/>
      <c r="Y30" s="195"/>
      <c r="Z30" s="195"/>
      <c r="AA30" s="195"/>
      <c r="AB30" s="195"/>
      <c r="AC30" s="195"/>
      <c r="AD30" s="195"/>
      <c r="AE30" s="195"/>
      <c r="AK30" s="194">
        <f>ROUND(AW94, 2)</f>
        <v>0</v>
      </c>
      <c r="AL30" s="195"/>
      <c r="AM30" s="195"/>
      <c r="AN30" s="195"/>
      <c r="AO30" s="195"/>
      <c r="AR30" s="31"/>
    </row>
    <row r="31" spans="2:71" s="2" customFormat="1" ht="14.5" customHeight="1">
      <c r="B31" s="31"/>
      <c r="F31" s="24" t="s">
        <v>33</v>
      </c>
      <c r="L31" s="196">
        <v>0.23</v>
      </c>
      <c r="M31" s="195"/>
      <c r="N31" s="195"/>
      <c r="O31" s="195"/>
      <c r="P31" s="195"/>
      <c r="W31" s="194">
        <f>ROUND(BB94, 2)</f>
        <v>0</v>
      </c>
      <c r="X31" s="195"/>
      <c r="Y31" s="195"/>
      <c r="Z31" s="195"/>
      <c r="AA31" s="195"/>
      <c r="AB31" s="195"/>
      <c r="AC31" s="195"/>
      <c r="AD31" s="195"/>
      <c r="AE31" s="195"/>
      <c r="AK31" s="194">
        <v>0</v>
      </c>
      <c r="AL31" s="195"/>
      <c r="AM31" s="195"/>
      <c r="AN31" s="195"/>
      <c r="AO31" s="195"/>
      <c r="AR31" s="31"/>
    </row>
    <row r="32" spans="2:71" s="2" customFormat="1" ht="14.5" customHeight="1">
      <c r="B32" s="31"/>
      <c r="F32" s="24" t="s">
        <v>34</v>
      </c>
      <c r="L32" s="196">
        <v>0.23</v>
      </c>
      <c r="M32" s="195"/>
      <c r="N32" s="195"/>
      <c r="O32" s="195"/>
      <c r="P32" s="195"/>
      <c r="W32" s="194">
        <f>ROUND(BC94, 2)</f>
        <v>0</v>
      </c>
      <c r="X32" s="195"/>
      <c r="Y32" s="195"/>
      <c r="Z32" s="195"/>
      <c r="AA32" s="195"/>
      <c r="AB32" s="195"/>
      <c r="AC32" s="195"/>
      <c r="AD32" s="195"/>
      <c r="AE32" s="195"/>
      <c r="AK32" s="194">
        <v>0</v>
      </c>
      <c r="AL32" s="195"/>
      <c r="AM32" s="195"/>
      <c r="AN32" s="195"/>
      <c r="AO32" s="195"/>
      <c r="AR32" s="31"/>
    </row>
    <row r="33" spans="2:52" s="2" customFormat="1" ht="14.5" customHeight="1">
      <c r="B33" s="31"/>
      <c r="F33" s="32" t="s">
        <v>35</v>
      </c>
      <c r="L33" s="186">
        <v>0</v>
      </c>
      <c r="M33" s="179"/>
      <c r="N33" s="179"/>
      <c r="O33" s="179"/>
      <c r="P33" s="179"/>
      <c r="Q33" s="33"/>
      <c r="R33" s="33"/>
      <c r="S33" s="33"/>
      <c r="T33" s="33"/>
      <c r="U33" s="33"/>
      <c r="V33" s="33"/>
      <c r="W33" s="178">
        <f>ROUND(BD94, 2)</f>
        <v>0</v>
      </c>
      <c r="X33" s="179"/>
      <c r="Y33" s="179"/>
      <c r="Z33" s="179"/>
      <c r="AA33" s="179"/>
      <c r="AB33" s="179"/>
      <c r="AC33" s="179"/>
      <c r="AD33" s="179"/>
      <c r="AE33" s="179"/>
      <c r="AF33" s="33"/>
      <c r="AG33" s="33"/>
      <c r="AH33" s="33"/>
      <c r="AI33" s="33"/>
      <c r="AJ33" s="33"/>
      <c r="AK33" s="178">
        <v>0</v>
      </c>
      <c r="AL33" s="179"/>
      <c r="AM33" s="179"/>
      <c r="AN33" s="179"/>
      <c r="AO33" s="179"/>
      <c r="AP33" s="33"/>
      <c r="AQ33" s="33"/>
      <c r="AR33" s="34"/>
      <c r="AS33" s="33"/>
      <c r="AT33" s="33"/>
      <c r="AU33" s="33"/>
      <c r="AV33" s="33"/>
      <c r="AW33" s="33"/>
      <c r="AX33" s="33"/>
      <c r="AY33" s="33"/>
      <c r="AZ33" s="33"/>
    </row>
    <row r="34" spans="2:52" s="1" customFormat="1" ht="7" customHeight="1">
      <c r="B34" s="27"/>
      <c r="AR34" s="27"/>
    </row>
    <row r="35" spans="2:52" s="1" customFormat="1" ht="26" customHeight="1">
      <c r="B35" s="27"/>
      <c r="C35" s="35"/>
      <c r="D35" s="36" t="s">
        <v>36</v>
      </c>
      <c r="E35" s="37"/>
      <c r="F35" s="37"/>
      <c r="G35" s="37"/>
      <c r="H35" s="37"/>
      <c r="I35" s="37"/>
      <c r="J35" s="37"/>
      <c r="K35" s="37"/>
      <c r="L35" s="37"/>
      <c r="M35" s="37"/>
      <c r="N35" s="37"/>
      <c r="O35" s="37"/>
      <c r="P35" s="37"/>
      <c r="Q35" s="37"/>
      <c r="R35" s="37"/>
      <c r="S35" s="37"/>
      <c r="T35" s="38" t="s">
        <v>37</v>
      </c>
      <c r="U35" s="37"/>
      <c r="V35" s="37"/>
      <c r="W35" s="37"/>
      <c r="X35" s="183" t="s">
        <v>38</v>
      </c>
      <c r="Y35" s="181"/>
      <c r="Z35" s="181"/>
      <c r="AA35" s="181"/>
      <c r="AB35" s="181"/>
      <c r="AC35" s="37"/>
      <c r="AD35" s="37"/>
      <c r="AE35" s="37"/>
      <c r="AF35" s="37"/>
      <c r="AG35" s="37"/>
      <c r="AH35" s="37"/>
      <c r="AI35" s="37"/>
      <c r="AJ35" s="37"/>
      <c r="AK35" s="180">
        <f>SUM(AK26:AK33)</f>
        <v>0</v>
      </c>
      <c r="AL35" s="181"/>
      <c r="AM35" s="181"/>
      <c r="AN35" s="181"/>
      <c r="AO35" s="182"/>
      <c r="AP35" s="35"/>
      <c r="AQ35" s="35"/>
      <c r="AR35" s="27"/>
    </row>
    <row r="36" spans="2:52" s="1" customFormat="1" ht="7" customHeight="1">
      <c r="B36" s="27"/>
      <c r="AR36" s="27"/>
    </row>
    <row r="37" spans="2:52" s="1" customFormat="1" ht="14.5" customHeight="1">
      <c r="B37" s="27"/>
      <c r="AR37" s="27"/>
    </row>
    <row r="38" spans="2:52" ht="14.5" customHeight="1">
      <c r="B38" s="18"/>
      <c r="AR38" s="18"/>
    </row>
    <row r="39" spans="2:52" ht="14.5" customHeight="1">
      <c r="B39" s="18"/>
      <c r="AR39" s="18"/>
    </row>
    <row r="40" spans="2:52" ht="14.5" customHeight="1">
      <c r="B40" s="18"/>
      <c r="AR40" s="18"/>
    </row>
    <row r="41" spans="2:52" ht="14.5" customHeight="1">
      <c r="B41" s="18"/>
      <c r="AR41" s="18"/>
    </row>
    <row r="42" spans="2:52" ht="14.5" customHeight="1">
      <c r="B42" s="18"/>
      <c r="AR42" s="18"/>
    </row>
    <row r="43" spans="2:52" ht="14.5" customHeight="1">
      <c r="B43" s="18"/>
      <c r="AR43" s="18"/>
    </row>
    <row r="44" spans="2:52" ht="14.5" customHeight="1">
      <c r="B44" s="18"/>
      <c r="AR44" s="18"/>
    </row>
    <row r="45" spans="2:52" ht="14.5" customHeight="1">
      <c r="B45" s="18"/>
      <c r="AR45" s="18"/>
    </row>
    <row r="46" spans="2:52" ht="14.5" customHeight="1">
      <c r="B46" s="18"/>
      <c r="AR46" s="18"/>
    </row>
    <row r="47" spans="2:52" ht="14.5" customHeight="1">
      <c r="B47" s="18"/>
      <c r="AR47" s="18"/>
    </row>
    <row r="48" spans="2:52" ht="14.5" customHeight="1">
      <c r="B48" s="18"/>
      <c r="AR48" s="18"/>
    </row>
    <row r="49" spans="2:44" s="1" customFormat="1" ht="14.5" customHeight="1">
      <c r="B49" s="27"/>
      <c r="D49" s="39" t="s">
        <v>39</v>
      </c>
      <c r="E49" s="40"/>
      <c r="F49" s="40"/>
      <c r="G49" s="40"/>
      <c r="H49" s="40"/>
      <c r="I49" s="40"/>
      <c r="J49" s="40"/>
      <c r="K49" s="40"/>
      <c r="L49" s="40"/>
      <c r="M49" s="40"/>
      <c r="N49" s="40"/>
      <c r="O49" s="40"/>
      <c r="P49" s="40"/>
      <c r="Q49" s="40"/>
      <c r="R49" s="40"/>
      <c r="S49" s="40"/>
      <c r="T49" s="40"/>
      <c r="U49" s="40"/>
      <c r="V49" s="40"/>
      <c r="W49" s="40"/>
      <c r="X49" s="40"/>
      <c r="Y49" s="40"/>
      <c r="Z49" s="40"/>
      <c r="AA49" s="40"/>
      <c r="AB49" s="40"/>
      <c r="AC49" s="40"/>
      <c r="AD49" s="40"/>
      <c r="AE49" s="40"/>
      <c r="AF49" s="40"/>
      <c r="AG49" s="40"/>
      <c r="AH49" s="39" t="s">
        <v>40</v>
      </c>
      <c r="AI49" s="40"/>
      <c r="AJ49" s="40"/>
      <c r="AK49" s="40"/>
      <c r="AL49" s="40"/>
      <c r="AM49" s="40"/>
      <c r="AN49" s="40"/>
      <c r="AO49" s="40"/>
      <c r="AR49" s="27"/>
    </row>
    <row r="50" spans="2:44">
      <c r="B50" s="18"/>
      <c r="AR50" s="18"/>
    </row>
    <row r="51" spans="2:44">
      <c r="B51" s="18"/>
      <c r="AR51" s="18"/>
    </row>
    <row r="52" spans="2:44">
      <c r="B52" s="18"/>
      <c r="AR52" s="18"/>
    </row>
    <row r="53" spans="2:44">
      <c r="B53" s="18"/>
      <c r="AR53" s="18"/>
    </row>
    <row r="54" spans="2:44">
      <c r="B54" s="18"/>
      <c r="AR54" s="18"/>
    </row>
    <row r="55" spans="2:44">
      <c r="B55" s="18"/>
      <c r="AR55" s="18"/>
    </row>
    <row r="56" spans="2:44">
      <c r="B56" s="18"/>
      <c r="AR56" s="18"/>
    </row>
    <row r="57" spans="2:44">
      <c r="B57" s="18"/>
      <c r="AR57" s="18"/>
    </row>
    <row r="58" spans="2:44">
      <c r="B58" s="18"/>
      <c r="AR58" s="18"/>
    </row>
    <row r="59" spans="2:44">
      <c r="B59" s="18"/>
      <c r="AR59" s="18"/>
    </row>
    <row r="60" spans="2:44" s="1" customFormat="1" ht="13">
      <c r="B60" s="27"/>
      <c r="D60" s="41" t="s">
        <v>41</v>
      </c>
      <c r="E60" s="29"/>
      <c r="F60" s="29"/>
      <c r="G60" s="29"/>
      <c r="H60" s="29"/>
      <c r="I60" s="29"/>
      <c r="J60" s="29"/>
      <c r="K60" s="29"/>
      <c r="L60" s="29"/>
      <c r="M60" s="29"/>
      <c r="N60" s="29"/>
      <c r="O60" s="29"/>
      <c r="P60" s="29"/>
      <c r="Q60" s="29"/>
      <c r="R60" s="29"/>
      <c r="S60" s="29"/>
      <c r="T60" s="29"/>
      <c r="U60" s="29"/>
      <c r="V60" s="41" t="s">
        <v>42</v>
      </c>
      <c r="W60" s="29"/>
      <c r="X60" s="29"/>
      <c r="Y60" s="29"/>
      <c r="Z60" s="29"/>
      <c r="AA60" s="29"/>
      <c r="AB60" s="29"/>
      <c r="AC60" s="29"/>
      <c r="AD60" s="29"/>
      <c r="AE60" s="29"/>
      <c r="AF60" s="29"/>
      <c r="AG60" s="29"/>
      <c r="AH60" s="41" t="s">
        <v>41</v>
      </c>
      <c r="AI60" s="29"/>
      <c r="AJ60" s="29"/>
      <c r="AK60" s="29"/>
      <c r="AL60" s="29"/>
      <c r="AM60" s="41" t="s">
        <v>42</v>
      </c>
      <c r="AN60" s="29"/>
      <c r="AO60" s="29"/>
      <c r="AR60" s="27"/>
    </row>
    <row r="61" spans="2:44">
      <c r="B61" s="18"/>
      <c r="AR61" s="18"/>
    </row>
    <row r="62" spans="2:44">
      <c r="B62" s="18"/>
      <c r="AR62" s="18"/>
    </row>
    <row r="63" spans="2:44">
      <c r="B63" s="18"/>
      <c r="AR63" s="18"/>
    </row>
    <row r="64" spans="2:44" s="1" customFormat="1" ht="13">
      <c r="B64" s="27"/>
      <c r="D64" s="39" t="s">
        <v>43</v>
      </c>
      <c r="E64" s="40"/>
      <c r="F64" s="40"/>
      <c r="G64" s="40"/>
      <c r="H64" s="40"/>
      <c r="I64" s="40"/>
      <c r="J64" s="40"/>
      <c r="K64" s="40"/>
      <c r="L64" s="40"/>
      <c r="M64" s="40"/>
      <c r="N64" s="40"/>
      <c r="O64" s="40"/>
      <c r="P64" s="40"/>
      <c r="Q64" s="40"/>
      <c r="R64" s="40"/>
      <c r="S64" s="40"/>
      <c r="T64" s="40"/>
      <c r="U64" s="40"/>
      <c r="V64" s="40"/>
      <c r="W64" s="40"/>
      <c r="X64" s="40"/>
      <c r="Y64" s="40"/>
      <c r="Z64" s="40"/>
      <c r="AA64" s="40"/>
      <c r="AB64" s="40"/>
      <c r="AC64" s="40"/>
      <c r="AD64" s="40"/>
      <c r="AE64" s="40"/>
      <c r="AF64" s="40"/>
      <c r="AG64" s="40"/>
      <c r="AH64" s="39" t="s">
        <v>44</v>
      </c>
      <c r="AI64" s="40"/>
      <c r="AJ64" s="40"/>
      <c r="AK64" s="40"/>
      <c r="AL64" s="40"/>
      <c r="AM64" s="40"/>
      <c r="AN64" s="40"/>
      <c r="AO64" s="40"/>
      <c r="AR64" s="27"/>
    </row>
    <row r="65" spans="2:44">
      <c r="B65" s="18"/>
      <c r="AR65" s="18"/>
    </row>
    <row r="66" spans="2:44">
      <c r="B66" s="18"/>
      <c r="AR66" s="18"/>
    </row>
    <row r="67" spans="2:44">
      <c r="B67" s="18"/>
      <c r="AR67" s="18"/>
    </row>
    <row r="68" spans="2:44">
      <c r="B68" s="18"/>
      <c r="AR68" s="18"/>
    </row>
    <row r="69" spans="2:44">
      <c r="B69" s="18"/>
      <c r="AR69" s="18"/>
    </row>
    <row r="70" spans="2:44">
      <c r="B70" s="18"/>
      <c r="AR70" s="18"/>
    </row>
    <row r="71" spans="2:44">
      <c r="B71" s="18"/>
      <c r="AR71" s="18"/>
    </row>
    <row r="72" spans="2:44">
      <c r="B72" s="18"/>
      <c r="AR72" s="18"/>
    </row>
    <row r="73" spans="2:44">
      <c r="B73" s="18"/>
      <c r="AR73" s="18"/>
    </row>
    <row r="74" spans="2:44">
      <c r="B74" s="18"/>
      <c r="AR74" s="18"/>
    </row>
    <row r="75" spans="2:44" s="1" customFormat="1" ht="13">
      <c r="B75" s="27"/>
      <c r="D75" s="41" t="s">
        <v>41</v>
      </c>
      <c r="E75" s="29"/>
      <c r="F75" s="29"/>
      <c r="G75" s="29"/>
      <c r="H75" s="29"/>
      <c r="I75" s="29"/>
      <c r="J75" s="29"/>
      <c r="K75" s="29"/>
      <c r="L75" s="29"/>
      <c r="M75" s="29"/>
      <c r="N75" s="29"/>
      <c r="O75" s="29"/>
      <c r="P75" s="29"/>
      <c r="Q75" s="29"/>
      <c r="R75" s="29"/>
      <c r="S75" s="29"/>
      <c r="T75" s="29"/>
      <c r="U75" s="29"/>
      <c r="V75" s="41" t="s">
        <v>42</v>
      </c>
      <c r="W75" s="29"/>
      <c r="X75" s="29"/>
      <c r="Y75" s="29"/>
      <c r="Z75" s="29"/>
      <c r="AA75" s="29"/>
      <c r="AB75" s="29"/>
      <c r="AC75" s="29"/>
      <c r="AD75" s="29"/>
      <c r="AE75" s="29"/>
      <c r="AF75" s="29"/>
      <c r="AG75" s="29"/>
      <c r="AH75" s="41" t="s">
        <v>41</v>
      </c>
      <c r="AI75" s="29"/>
      <c r="AJ75" s="29"/>
      <c r="AK75" s="29"/>
      <c r="AL75" s="29"/>
      <c r="AM75" s="41" t="s">
        <v>42</v>
      </c>
      <c r="AN75" s="29"/>
      <c r="AO75" s="29"/>
      <c r="AR75" s="27"/>
    </row>
    <row r="76" spans="2:44" s="1" customFormat="1">
      <c r="B76" s="27"/>
      <c r="AR76" s="27"/>
    </row>
    <row r="77" spans="2:44" s="1" customFormat="1" ht="7" customHeight="1">
      <c r="B77" s="42"/>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43"/>
      <c r="AL77" s="43"/>
      <c r="AM77" s="43"/>
      <c r="AN77" s="43"/>
      <c r="AO77" s="43"/>
      <c r="AP77" s="43"/>
      <c r="AQ77" s="43"/>
      <c r="AR77" s="27"/>
    </row>
    <row r="81" spans="1:91" s="1" customFormat="1" ht="7" customHeight="1">
      <c r="B81" s="44"/>
      <c r="C81" s="45"/>
      <c r="D81" s="45"/>
      <c r="E81" s="45"/>
      <c r="F81" s="45"/>
      <c r="G81" s="45"/>
      <c r="H81" s="45"/>
      <c r="I81" s="45"/>
      <c r="J81" s="45"/>
      <c r="K81" s="45"/>
      <c r="L81" s="45"/>
      <c r="M81" s="45"/>
      <c r="N81" s="45"/>
      <c r="O81" s="45"/>
      <c r="P81" s="45"/>
      <c r="Q81" s="45"/>
      <c r="R81" s="45"/>
      <c r="S81" s="45"/>
      <c r="T81" s="45"/>
      <c r="U81" s="45"/>
      <c r="V81" s="45"/>
      <c r="W81" s="45"/>
      <c r="X81" s="45"/>
      <c r="Y81" s="45"/>
      <c r="Z81" s="45"/>
      <c r="AA81" s="45"/>
      <c r="AB81" s="45"/>
      <c r="AC81" s="45"/>
      <c r="AD81" s="45"/>
      <c r="AE81" s="45"/>
      <c r="AF81" s="45"/>
      <c r="AG81" s="45"/>
      <c r="AH81" s="45"/>
      <c r="AI81" s="45"/>
      <c r="AJ81" s="45"/>
      <c r="AK81" s="45"/>
      <c r="AL81" s="45"/>
      <c r="AM81" s="45"/>
      <c r="AN81" s="45"/>
      <c r="AO81" s="45"/>
      <c r="AP81" s="45"/>
      <c r="AQ81" s="45"/>
      <c r="AR81" s="27"/>
    </row>
    <row r="82" spans="1:91" s="1" customFormat="1" ht="25" customHeight="1">
      <c r="B82" s="27"/>
      <c r="C82" s="19" t="s">
        <v>45</v>
      </c>
      <c r="AR82" s="27"/>
    </row>
    <row r="83" spans="1:91" s="1" customFormat="1" ht="7" customHeight="1">
      <c r="B83" s="27"/>
      <c r="AR83" s="27"/>
    </row>
    <row r="84" spans="1:91" s="3" customFormat="1" ht="12" customHeight="1">
      <c r="B84" s="46"/>
      <c r="C84" s="24" t="s">
        <v>11</v>
      </c>
      <c r="AR84" s="46"/>
    </row>
    <row r="85" spans="1:91" s="4" customFormat="1" ht="37" customHeight="1">
      <c r="B85" s="47"/>
      <c r="C85" s="48" t="s">
        <v>12</v>
      </c>
      <c r="L85" s="190" t="str">
        <f>K6</f>
        <v>R3 - Eko park Voderady - Investície do miestnej infraštruktúry pre pohybové aktivity</v>
      </c>
      <c r="M85" s="191"/>
      <c r="N85" s="191"/>
      <c r="O85" s="191"/>
      <c r="P85" s="191"/>
      <c r="Q85" s="191"/>
      <c r="R85" s="191"/>
      <c r="S85" s="191"/>
      <c r="T85" s="191"/>
      <c r="U85" s="191"/>
      <c r="V85" s="191"/>
      <c r="W85" s="191"/>
      <c r="X85" s="191"/>
      <c r="Y85" s="191"/>
      <c r="Z85" s="191"/>
      <c r="AA85" s="191"/>
      <c r="AB85" s="191"/>
      <c r="AC85" s="191"/>
      <c r="AD85" s="191"/>
      <c r="AE85" s="191"/>
      <c r="AF85" s="191"/>
      <c r="AG85" s="191"/>
      <c r="AH85" s="191"/>
      <c r="AI85" s="191"/>
      <c r="AJ85" s="191"/>
      <c r="AK85" s="191"/>
      <c r="AL85" s="191"/>
      <c r="AM85" s="191"/>
      <c r="AN85" s="191"/>
      <c r="AO85" s="191"/>
      <c r="AR85" s="47"/>
    </row>
    <row r="86" spans="1:91" s="1" customFormat="1" ht="7" customHeight="1">
      <c r="B86" s="27"/>
      <c r="AR86" s="27"/>
    </row>
    <row r="87" spans="1:91" s="1" customFormat="1" ht="12" customHeight="1">
      <c r="B87" s="27"/>
      <c r="C87" s="24" t="s">
        <v>15</v>
      </c>
      <c r="L87" s="49" t="str">
        <f>IF(K8="","",K8)</f>
        <v xml:space="preserve"> </v>
      </c>
      <c r="AI87" s="24" t="s">
        <v>17</v>
      </c>
      <c r="AM87" s="192" t="str">
        <f>IF(AN8= "","",AN8)</f>
        <v/>
      </c>
      <c r="AN87" s="192"/>
      <c r="AR87" s="27"/>
    </row>
    <row r="88" spans="1:91" s="1" customFormat="1" ht="7" customHeight="1">
      <c r="B88" s="27"/>
      <c r="AR88" s="27"/>
    </row>
    <row r="89" spans="1:91" s="1" customFormat="1" ht="15.25" customHeight="1">
      <c r="B89" s="27"/>
      <c r="C89" s="24" t="s">
        <v>18</v>
      </c>
      <c r="L89" s="3" t="str">
        <f>IF(E11= "","",E11)</f>
        <v xml:space="preserve"> </v>
      </c>
      <c r="AI89" s="24" t="s">
        <v>22</v>
      </c>
      <c r="AM89" s="167" t="str">
        <f>IF(E17="","",E17)</f>
        <v xml:space="preserve"> </v>
      </c>
      <c r="AN89" s="168"/>
      <c r="AO89" s="168"/>
      <c r="AP89" s="168"/>
      <c r="AR89" s="27"/>
      <c r="AS89" s="163" t="s">
        <v>46</v>
      </c>
      <c r="AT89" s="164"/>
      <c r="AU89" s="51"/>
      <c r="AV89" s="51"/>
      <c r="AW89" s="51"/>
      <c r="AX89" s="51"/>
      <c r="AY89" s="51"/>
      <c r="AZ89" s="51"/>
      <c r="BA89" s="51"/>
      <c r="BB89" s="51"/>
      <c r="BC89" s="51"/>
      <c r="BD89" s="52"/>
    </row>
    <row r="90" spans="1:91" s="1" customFormat="1" ht="15.25" customHeight="1">
      <c r="B90" s="27"/>
      <c r="C90" s="24" t="s">
        <v>21</v>
      </c>
      <c r="L90" s="3" t="str">
        <f>IF(E14="","",E14)</f>
        <v xml:space="preserve"> </v>
      </c>
      <c r="AI90" s="24" t="s">
        <v>24</v>
      </c>
      <c r="AM90" s="167" t="str">
        <f>IF(E20="","",E20)</f>
        <v xml:space="preserve"> </v>
      </c>
      <c r="AN90" s="168"/>
      <c r="AO90" s="168"/>
      <c r="AP90" s="168"/>
      <c r="AR90" s="27"/>
      <c r="AS90" s="165"/>
      <c r="AT90" s="166"/>
      <c r="BD90" s="53"/>
    </row>
    <row r="91" spans="1:91" s="1" customFormat="1" ht="11" customHeight="1">
      <c r="B91" s="27"/>
      <c r="AR91" s="27"/>
      <c r="AS91" s="165"/>
      <c r="AT91" s="166"/>
      <c r="BD91" s="53"/>
    </row>
    <row r="92" spans="1:91" s="1" customFormat="1" ht="35" customHeight="1">
      <c r="B92" s="27"/>
      <c r="C92" s="173" t="s">
        <v>47</v>
      </c>
      <c r="D92" s="170"/>
      <c r="E92" s="170"/>
      <c r="F92" s="170"/>
      <c r="G92" s="170"/>
      <c r="H92" s="54"/>
      <c r="I92" s="169" t="s">
        <v>48</v>
      </c>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93" t="s">
        <v>49</v>
      </c>
      <c r="AH92" s="170"/>
      <c r="AI92" s="170"/>
      <c r="AJ92" s="170"/>
      <c r="AK92" s="170"/>
      <c r="AL92" s="170"/>
      <c r="AM92" s="170"/>
      <c r="AN92" s="169" t="s">
        <v>50</v>
      </c>
      <c r="AO92" s="170"/>
      <c r="AP92" s="171"/>
      <c r="AQ92" s="55" t="s">
        <v>51</v>
      </c>
      <c r="AR92" s="27"/>
      <c r="AS92" s="56" t="s">
        <v>52</v>
      </c>
      <c r="AT92" s="57" t="s">
        <v>53</v>
      </c>
      <c r="AU92" s="57" t="s">
        <v>54</v>
      </c>
      <c r="AV92" s="57" t="s">
        <v>55</v>
      </c>
      <c r="AW92" s="57" t="s">
        <v>56</v>
      </c>
      <c r="AX92" s="57" t="s">
        <v>57</v>
      </c>
      <c r="AY92" s="57" t="s">
        <v>58</v>
      </c>
      <c r="AZ92" s="57" t="s">
        <v>59</v>
      </c>
      <c r="BA92" s="57" t="s">
        <v>60</v>
      </c>
      <c r="BB92" s="57" t="s">
        <v>61</v>
      </c>
      <c r="BC92" s="57" t="s">
        <v>62</v>
      </c>
      <c r="BD92" s="58" t="s">
        <v>63</v>
      </c>
    </row>
    <row r="93" spans="1:91" s="1" customFormat="1" ht="11" customHeight="1">
      <c r="B93" s="27"/>
      <c r="AR93" s="27"/>
      <c r="AS93" s="59"/>
      <c r="AT93" s="51"/>
      <c r="AU93" s="51"/>
      <c r="AV93" s="51"/>
      <c r="AW93" s="51"/>
      <c r="AX93" s="51"/>
      <c r="AY93" s="51"/>
      <c r="AZ93" s="51"/>
      <c r="BA93" s="51"/>
      <c r="BB93" s="51"/>
      <c r="BC93" s="51"/>
      <c r="BD93" s="52"/>
    </row>
    <row r="94" spans="1:91" s="5" customFormat="1" ht="32.5" customHeight="1">
      <c r="B94" s="60"/>
      <c r="C94" s="61" t="s">
        <v>64</v>
      </c>
      <c r="D94" s="62"/>
      <c r="E94" s="62"/>
      <c r="F94" s="62"/>
      <c r="G94" s="62"/>
      <c r="H94" s="62"/>
      <c r="I94" s="62"/>
      <c r="J94" s="62"/>
      <c r="K94" s="62"/>
      <c r="L94" s="62"/>
      <c r="M94" s="62"/>
      <c r="N94" s="62"/>
      <c r="O94" s="62"/>
      <c r="P94" s="62"/>
      <c r="Q94" s="62"/>
      <c r="R94" s="62"/>
      <c r="S94" s="62"/>
      <c r="T94" s="62"/>
      <c r="U94" s="62"/>
      <c r="V94" s="62"/>
      <c r="W94" s="62"/>
      <c r="X94" s="62"/>
      <c r="Y94" s="62"/>
      <c r="Z94" s="62"/>
      <c r="AA94" s="62"/>
      <c r="AB94" s="62"/>
      <c r="AC94" s="62"/>
      <c r="AD94" s="62"/>
      <c r="AE94" s="62"/>
      <c r="AF94" s="62"/>
      <c r="AG94" s="174">
        <f>ROUND(SUM(AG95:AG95),2)</f>
        <v>0</v>
      </c>
      <c r="AH94" s="174"/>
      <c r="AI94" s="174"/>
      <c r="AJ94" s="174"/>
      <c r="AK94" s="174"/>
      <c r="AL94" s="174"/>
      <c r="AM94" s="174"/>
      <c r="AN94" s="172">
        <f>SUM(AG94,AT94)</f>
        <v>0</v>
      </c>
      <c r="AO94" s="172"/>
      <c r="AP94" s="172"/>
      <c r="AQ94" s="64" t="s">
        <v>1</v>
      </c>
      <c r="AR94" s="60"/>
      <c r="AS94" s="65">
        <f>ROUND(SUM(AS95:AS95),2)</f>
        <v>0</v>
      </c>
      <c r="AT94" s="66">
        <f>ROUND(SUM(AV94:AW94),2)</f>
        <v>0</v>
      </c>
      <c r="AU94" s="67">
        <f>ROUND(SUM(AU95:AU95),5)</f>
        <v>0</v>
      </c>
      <c r="AV94" s="66">
        <f>ROUND(AZ94*L29,2)</f>
        <v>0</v>
      </c>
      <c r="AW94" s="66">
        <f>ROUND(BA94*L30,2)</f>
        <v>0</v>
      </c>
      <c r="AX94" s="66">
        <f>ROUND(BB94*L29,2)</f>
        <v>0</v>
      </c>
      <c r="AY94" s="66">
        <f>ROUND(BC94*L30,2)</f>
        <v>0</v>
      </c>
      <c r="AZ94" s="66">
        <f>ROUND(SUM(AZ95:AZ95),2)</f>
        <v>0</v>
      </c>
      <c r="BA94" s="66">
        <f>ROUND(SUM(BA95:BA95),2)</f>
        <v>0</v>
      </c>
      <c r="BB94" s="66">
        <f>ROUND(SUM(BB95:BB95),2)</f>
        <v>0</v>
      </c>
      <c r="BC94" s="66">
        <f>ROUND(SUM(BC95:BC95),2)</f>
        <v>0</v>
      </c>
      <c r="BD94" s="68">
        <f>ROUND(SUM(BD95:BD95),2)</f>
        <v>0</v>
      </c>
      <c r="BS94" s="69" t="s">
        <v>65</v>
      </c>
      <c r="BT94" s="69" t="s">
        <v>66</v>
      </c>
      <c r="BU94" s="70" t="s">
        <v>67</v>
      </c>
      <c r="BV94" s="69" t="s">
        <v>68</v>
      </c>
      <c r="BW94" s="69" t="s">
        <v>4</v>
      </c>
      <c r="BX94" s="69" t="s">
        <v>69</v>
      </c>
      <c r="CL94" s="69" t="s">
        <v>1</v>
      </c>
    </row>
    <row r="95" spans="1:91" s="6" customFormat="1" ht="40" customHeight="1">
      <c r="A95" s="71"/>
      <c r="B95" s="72"/>
      <c r="C95" s="73"/>
      <c r="D95" s="184">
        <v>46040</v>
      </c>
      <c r="E95" s="185"/>
      <c r="F95" s="185"/>
      <c r="G95" s="185"/>
      <c r="H95" s="185"/>
      <c r="I95" s="74"/>
      <c r="J95" s="189" t="s">
        <v>229</v>
      </c>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7">
        <f>'18.1 - Prvky drobnej archit...'!J30</f>
        <v>0</v>
      </c>
      <c r="AH95" s="188"/>
      <c r="AI95" s="188"/>
      <c r="AJ95" s="188"/>
      <c r="AK95" s="188"/>
      <c r="AL95" s="188"/>
      <c r="AM95" s="188"/>
      <c r="AN95" s="187">
        <f t="shared" ref="AN95" si="0">SUM(AG95,AT95)</f>
        <v>0</v>
      </c>
      <c r="AO95" s="188"/>
      <c r="AP95" s="188"/>
      <c r="AQ95" s="75" t="s">
        <v>70</v>
      </c>
      <c r="AR95" s="27"/>
      <c r="AS95" s="65">
        <f>ROUND(SUM(AS96:AS96),2)</f>
        <v>0</v>
      </c>
      <c r="AT95" s="66">
        <f>ROUND(SUM(AV95:AW95),2)</f>
        <v>0</v>
      </c>
      <c r="AU95" s="67">
        <f>'18.1 - Prvky drobnej archit...'!P122</f>
        <v>0</v>
      </c>
      <c r="AV95" s="66">
        <f>'18.1 - Prvky drobnej archit...'!J33</f>
        <v>0</v>
      </c>
      <c r="AW95" s="66">
        <f>'18.1 - Prvky drobnej archit...'!J34</f>
        <v>0</v>
      </c>
      <c r="AX95" s="66">
        <f>'18.1 - Prvky drobnej archit...'!J35</f>
        <v>0</v>
      </c>
      <c r="AY95" s="66">
        <f>'18.1 - Prvky drobnej archit...'!J36</f>
        <v>0</v>
      </c>
      <c r="AZ95" s="66">
        <f>'18.1 - Prvky drobnej archit...'!F33</f>
        <v>0</v>
      </c>
      <c r="BA95" s="66">
        <f>'18.1 - Prvky drobnej archit...'!F34</f>
        <v>0</v>
      </c>
      <c r="BB95" s="66">
        <f>'18.1 - Prvky drobnej archit...'!F35</f>
        <v>0</v>
      </c>
      <c r="BC95" s="66">
        <f>'18.1 - Prvky drobnej archit...'!F36</f>
        <v>0</v>
      </c>
      <c r="BD95" s="68">
        <f>'18.1 - Prvky drobnej archit...'!F36</f>
        <v>0</v>
      </c>
      <c r="BE95" s="160"/>
      <c r="BF95" s="160"/>
      <c r="BG95" s="160"/>
      <c r="BT95" s="76" t="s">
        <v>71</v>
      </c>
      <c r="BV95" s="76" t="s">
        <v>68</v>
      </c>
      <c r="BW95" s="76" t="s">
        <v>81</v>
      </c>
      <c r="BX95" s="76" t="s">
        <v>4</v>
      </c>
      <c r="CL95" s="76" t="s">
        <v>1</v>
      </c>
      <c r="CM95" s="76" t="s">
        <v>66</v>
      </c>
    </row>
    <row r="96" spans="1:91" s="1" customFormat="1" ht="30" customHeight="1">
      <c r="B96" s="27"/>
      <c r="AR96" s="27"/>
    </row>
    <row r="97" spans="2:44" s="1" customFormat="1" ht="7" customHeight="1">
      <c r="B97" s="42"/>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27"/>
    </row>
    <row r="99" spans="2:44" ht="13">
      <c r="C99" s="175" t="s">
        <v>225</v>
      </c>
      <c r="D99" s="175"/>
      <c r="E99" s="175"/>
      <c r="F99" s="175"/>
      <c r="G99" s="175"/>
      <c r="H99" s="176"/>
      <c r="I99" s="176"/>
      <c r="J99" s="176"/>
      <c r="K99" s="176"/>
      <c r="L99" s="176"/>
      <c r="M99" s="176"/>
      <c r="N99" s="176"/>
      <c r="O99" s="176"/>
      <c r="P99" s="176"/>
      <c r="Q99" s="176"/>
      <c r="R99" s="176"/>
      <c r="S99" s="176"/>
      <c r="T99" s="176"/>
      <c r="U99" s="176"/>
      <c r="V99" s="176"/>
      <c r="W99" s="176"/>
      <c r="X99" s="176"/>
      <c r="Y99" s="176"/>
      <c r="Z99" s="176"/>
      <c r="AA99" s="176"/>
      <c r="AB99" s="176"/>
      <c r="AC99" s="176"/>
      <c r="AD99" s="176"/>
      <c r="AE99" s="176"/>
      <c r="AF99" s="176"/>
      <c r="AG99" s="176"/>
      <c r="AH99" s="176"/>
      <c r="AI99" s="176"/>
      <c r="AJ99" s="176"/>
      <c r="AK99" s="176"/>
      <c r="AL99" s="176"/>
      <c r="AM99" s="176"/>
      <c r="AN99" s="176"/>
      <c r="AO99" s="176"/>
      <c r="AP99" s="176"/>
    </row>
    <row r="100" spans="2:44" ht="13">
      <c r="C100" s="175"/>
      <c r="D100" s="175"/>
      <c r="E100" s="175"/>
      <c r="F100" s="175"/>
      <c r="G100" s="175"/>
      <c r="H100" s="176"/>
      <c r="I100" s="176"/>
      <c r="J100" s="176"/>
      <c r="K100" s="176"/>
      <c r="L100" s="176"/>
      <c r="M100" s="176"/>
      <c r="N100" s="176"/>
      <c r="O100" s="176"/>
      <c r="P100" s="176"/>
      <c r="Q100" s="176"/>
      <c r="R100" s="176"/>
      <c r="S100" s="176"/>
      <c r="T100" s="176"/>
      <c r="U100" s="176"/>
      <c r="V100" s="176"/>
      <c r="W100" s="176"/>
      <c r="X100" s="176"/>
      <c r="Y100" s="176"/>
      <c r="Z100" s="176"/>
      <c r="AA100" s="176"/>
      <c r="AB100" s="176"/>
      <c r="AC100" s="176"/>
      <c r="AD100" s="176"/>
      <c r="AE100" s="176"/>
      <c r="AF100" s="176"/>
      <c r="AG100" s="176"/>
      <c r="AH100" s="176"/>
      <c r="AI100" s="176"/>
      <c r="AJ100" s="176"/>
      <c r="AK100" s="176"/>
      <c r="AL100" s="176"/>
      <c r="AM100" s="176"/>
      <c r="AN100" s="176"/>
      <c r="AO100" s="176"/>
      <c r="AP100" s="176"/>
    </row>
    <row r="101" spans="2:44" ht="27.75" customHeight="1">
      <c r="C101" s="175" t="s">
        <v>226</v>
      </c>
      <c r="D101" s="175"/>
      <c r="E101" s="175"/>
      <c r="F101" s="175"/>
      <c r="G101" s="175"/>
      <c r="H101" s="176"/>
      <c r="I101" s="176"/>
      <c r="J101" s="176"/>
      <c r="K101" s="176"/>
      <c r="L101" s="176"/>
      <c r="M101" s="176"/>
      <c r="N101" s="176"/>
      <c r="O101" s="176"/>
      <c r="P101" s="176"/>
      <c r="Q101" s="176"/>
      <c r="R101" s="176"/>
      <c r="S101" s="176"/>
      <c r="T101" s="176"/>
      <c r="U101" s="176"/>
      <c r="V101" s="176"/>
      <c r="W101" s="176"/>
      <c r="X101" s="176"/>
      <c r="Y101" s="176"/>
      <c r="Z101" s="176"/>
      <c r="AA101" s="176"/>
      <c r="AB101" s="176"/>
      <c r="AC101" s="176"/>
      <c r="AD101" s="176"/>
      <c r="AE101" s="176"/>
      <c r="AF101" s="176"/>
      <c r="AG101" s="176"/>
      <c r="AH101" s="176"/>
      <c r="AI101" s="176"/>
      <c r="AJ101" s="176"/>
      <c r="AK101" s="176"/>
      <c r="AL101" s="176"/>
      <c r="AM101" s="176"/>
      <c r="AN101" s="176"/>
      <c r="AO101" s="176"/>
      <c r="AP101" s="176"/>
    </row>
    <row r="102" spans="2:44" ht="13.5" customHeight="1">
      <c r="C102" s="175" t="s">
        <v>227</v>
      </c>
      <c r="D102" s="175"/>
      <c r="E102" s="175"/>
      <c r="F102" s="175"/>
      <c r="G102" s="175"/>
      <c r="H102" s="176"/>
      <c r="I102" s="176"/>
      <c r="J102" s="176"/>
      <c r="K102" s="176"/>
      <c r="L102" s="176"/>
      <c r="M102" s="176"/>
      <c r="N102" s="176"/>
      <c r="O102" s="176"/>
      <c r="P102" s="176"/>
      <c r="Q102" s="176"/>
      <c r="R102" s="176"/>
      <c r="S102" s="176"/>
      <c r="T102" s="176"/>
      <c r="U102" s="176"/>
      <c r="V102" s="176"/>
      <c r="W102" s="176"/>
      <c r="X102" s="176"/>
      <c r="Y102" s="176"/>
      <c r="Z102" s="176"/>
      <c r="AA102" s="176"/>
      <c r="AB102" s="176"/>
      <c r="AC102" s="176"/>
      <c r="AD102" s="176"/>
      <c r="AE102" s="176"/>
      <c r="AF102" s="176"/>
      <c r="AG102" s="176"/>
      <c r="AH102" s="176"/>
      <c r="AI102" s="176"/>
      <c r="AJ102" s="176"/>
      <c r="AK102" s="176"/>
      <c r="AL102" s="176"/>
      <c r="AM102" s="176"/>
      <c r="AN102" s="176"/>
      <c r="AO102" s="176"/>
      <c r="AP102" s="176"/>
    </row>
    <row r="103" spans="2:44" ht="64.5" customHeight="1">
      <c r="C103" s="177" t="s">
        <v>228</v>
      </c>
      <c r="D103" s="177"/>
      <c r="E103" s="177"/>
      <c r="F103" s="177"/>
      <c r="G103" s="177"/>
      <c r="H103" s="177"/>
      <c r="I103" s="177"/>
      <c r="J103" s="177"/>
      <c r="K103" s="177"/>
      <c r="L103" s="177"/>
      <c r="M103" s="177"/>
      <c r="N103" s="177"/>
      <c r="O103" s="177"/>
      <c r="P103" s="177"/>
      <c r="Q103" s="177"/>
      <c r="R103" s="177"/>
      <c r="S103" s="177"/>
      <c r="T103" s="177"/>
      <c r="U103" s="177"/>
      <c r="V103" s="177"/>
      <c r="W103" s="177"/>
      <c r="X103" s="177"/>
      <c r="Y103" s="177"/>
      <c r="Z103" s="177"/>
      <c r="AA103" s="177"/>
      <c r="AB103" s="177"/>
      <c r="AC103" s="177"/>
      <c r="AD103" s="177"/>
      <c r="AE103" s="177"/>
      <c r="AF103" s="177"/>
      <c r="AG103" s="177"/>
      <c r="AH103" s="177"/>
      <c r="AI103" s="177"/>
      <c r="AJ103" s="177"/>
      <c r="AK103" s="177"/>
      <c r="AL103" s="177"/>
      <c r="AM103" s="177"/>
      <c r="AN103" s="177"/>
      <c r="AO103" s="177"/>
      <c r="AP103" s="177"/>
    </row>
  </sheetData>
  <mergeCells count="45">
    <mergeCell ref="AR2:BE2"/>
    <mergeCell ref="C99:AP99"/>
    <mergeCell ref="C100:AP100"/>
    <mergeCell ref="K5:AO5"/>
    <mergeCell ref="K6:AO6"/>
    <mergeCell ref="E23:AN23"/>
    <mergeCell ref="AK26:AO26"/>
    <mergeCell ref="L28:P28"/>
    <mergeCell ref="W28:AE28"/>
    <mergeCell ref="AK28:AO28"/>
    <mergeCell ref="L29:P29"/>
    <mergeCell ref="W29:AE29"/>
    <mergeCell ref="AK29:AO29"/>
    <mergeCell ref="AK30:AO30"/>
    <mergeCell ref="L30:P30"/>
    <mergeCell ref="W32:AE32"/>
    <mergeCell ref="W30:AE30"/>
    <mergeCell ref="W31:AE31"/>
    <mergeCell ref="AK31:AO31"/>
    <mergeCell ref="L31:P31"/>
    <mergeCell ref="L32:P32"/>
    <mergeCell ref="AK32:AO32"/>
    <mergeCell ref="C101:AP101"/>
    <mergeCell ref="C102:AP102"/>
    <mergeCell ref="C103:AP103"/>
    <mergeCell ref="AK33:AO33"/>
    <mergeCell ref="AK35:AO35"/>
    <mergeCell ref="X35:AB35"/>
    <mergeCell ref="AM89:AP89"/>
    <mergeCell ref="D95:H95"/>
    <mergeCell ref="L33:P33"/>
    <mergeCell ref="W33:AE33"/>
    <mergeCell ref="AG95:AM95"/>
    <mergeCell ref="AN95:AP95"/>
    <mergeCell ref="J95:AF95"/>
    <mergeCell ref="L85:AO85"/>
    <mergeCell ref="AM87:AN87"/>
    <mergeCell ref="AG92:AM92"/>
    <mergeCell ref="AS89:AT91"/>
    <mergeCell ref="AM90:AP90"/>
    <mergeCell ref="AN92:AP92"/>
    <mergeCell ref="AN94:AP94"/>
    <mergeCell ref="C92:G92"/>
    <mergeCell ref="AG94:AM94"/>
    <mergeCell ref="I92:AF92"/>
  </mergeCells>
  <pageMargins left="0.39374999999999999" right="0.39374999999999999" top="0.39374999999999999" bottom="0.39374999999999999" header="0" footer="0"/>
  <pageSetup paperSize="9" scale="75" fitToHeight="100" orientation="portrait" blackAndWhite="1" r:id="rId1"/>
  <headerFooter>
    <oddFooter>&amp;CStrana &amp;P z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BM175"/>
  <sheetViews>
    <sheetView showGridLines="0" tabSelected="1" topLeftCell="A109" zoomScale="87" workbookViewId="0">
      <selection activeCell="I130" sqref="I130"/>
    </sheetView>
  </sheetViews>
  <sheetFormatPr baseColWidth="10" defaultColWidth="8.75" defaultRowHeight="11"/>
  <cols>
    <col min="1" max="1" width="8.25" customWidth="1"/>
    <col min="2" max="2" width="1.25" customWidth="1"/>
    <col min="3" max="4" width="4.25" customWidth="1"/>
    <col min="5" max="5" width="17.25" customWidth="1"/>
    <col min="6" max="6" width="50.75" customWidth="1"/>
    <col min="7" max="7" width="7.5" customWidth="1"/>
    <col min="8" max="8" width="14" customWidth="1"/>
    <col min="9" max="9" width="15.75" customWidth="1"/>
    <col min="10" max="11" width="22.25" customWidth="1"/>
    <col min="12" max="12" width="30.25" customWidth="1"/>
    <col min="13" max="13" width="10.75" customWidth="1"/>
    <col min="14" max="14" width="9.25" customWidth="1"/>
    <col min="15" max="20" width="14.25" customWidth="1"/>
    <col min="21" max="21" width="16.25" customWidth="1"/>
    <col min="22" max="22" width="12.25" customWidth="1"/>
    <col min="23" max="23" width="16.25" customWidth="1"/>
    <col min="24" max="24" width="12.25" customWidth="1"/>
    <col min="25" max="25" width="15" customWidth="1"/>
    <col min="26" max="26" width="11" customWidth="1"/>
    <col min="27" max="27" width="15" customWidth="1"/>
    <col min="28" max="28" width="16.25" customWidth="1"/>
    <col min="29" max="29" width="11" customWidth="1"/>
    <col min="30" max="30" width="15" customWidth="1"/>
    <col min="31" max="31" width="16.25" customWidth="1"/>
    <col min="44" max="65" width="9.25" hidden="1"/>
  </cols>
  <sheetData>
    <row r="2" spans="2:46" ht="37" customHeight="1">
      <c r="L2" s="197" t="s">
        <v>5</v>
      </c>
      <c r="M2" s="198"/>
      <c r="N2" s="198"/>
      <c r="O2" s="198"/>
      <c r="P2" s="198"/>
      <c r="Q2" s="198"/>
      <c r="R2" s="198"/>
      <c r="S2" s="198"/>
      <c r="T2" s="198"/>
      <c r="U2" s="198"/>
      <c r="V2" s="198"/>
      <c r="AT2" s="15" t="s">
        <v>81</v>
      </c>
    </row>
    <row r="3" spans="2:46" ht="7" customHeight="1">
      <c r="B3" s="16"/>
      <c r="C3" s="17"/>
      <c r="D3" s="17"/>
      <c r="E3" s="17"/>
      <c r="F3" s="17"/>
      <c r="G3" s="17"/>
      <c r="H3" s="17"/>
      <c r="I3" s="17"/>
      <c r="J3" s="17"/>
      <c r="K3" s="17"/>
      <c r="L3" s="18"/>
      <c r="AT3" s="15" t="s">
        <v>66</v>
      </c>
    </row>
    <row r="4" spans="2:46" ht="25" customHeight="1">
      <c r="B4" s="18"/>
      <c r="D4" s="19" t="s">
        <v>84</v>
      </c>
      <c r="L4" s="18"/>
      <c r="M4" s="77" t="s">
        <v>9</v>
      </c>
      <c r="AT4" s="15" t="s">
        <v>3</v>
      </c>
    </row>
    <row r="5" spans="2:46" ht="7" customHeight="1">
      <c r="B5" s="18"/>
      <c r="L5" s="18"/>
    </row>
    <row r="6" spans="2:46" ht="12" customHeight="1">
      <c r="B6" s="18"/>
      <c r="D6" s="24" t="s">
        <v>12</v>
      </c>
      <c r="L6" s="18"/>
    </row>
    <row r="7" spans="2:46" ht="16.5" customHeight="1">
      <c r="B7" s="18"/>
      <c r="E7" s="206" t="str">
        <f>'Rekapitulácia stavby'!K6</f>
        <v>R3 - Eko park Voderady - Investície do miestnej infraštruktúry pre pohybové aktivity</v>
      </c>
      <c r="F7" s="207"/>
      <c r="G7" s="207"/>
      <c r="H7" s="207"/>
      <c r="L7" s="18"/>
    </row>
    <row r="8" spans="2:46" s="1" customFormat="1" ht="12" customHeight="1">
      <c r="B8" s="27"/>
      <c r="D8" s="24" t="s">
        <v>85</v>
      </c>
      <c r="L8" s="27"/>
    </row>
    <row r="9" spans="2:46" s="1" customFormat="1" ht="16.5" customHeight="1">
      <c r="B9" s="27"/>
      <c r="E9" s="208" t="s">
        <v>230</v>
      </c>
      <c r="F9" s="205"/>
      <c r="G9" s="205"/>
      <c r="H9" s="205"/>
      <c r="L9" s="27"/>
    </row>
    <row r="10" spans="2:46" s="1" customFormat="1">
      <c r="B10" s="27"/>
      <c r="L10" s="27"/>
    </row>
    <row r="11" spans="2:46" s="1" customFormat="1" ht="12" customHeight="1">
      <c r="B11" s="27"/>
      <c r="D11" s="24" t="s">
        <v>13</v>
      </c>
      <c r="F11" s="22" t="s">
        <v>1</v>
      </c>
      <c r="I11" s="24" t="s">
        <v>14</v>
      </c>
      <c r="J11" s="22" t="s">
        <v>1</v>
      </c>
      <c r="L11" s="27"/>
    </row>
    <row r="12" spans="2:46" s="1" customFormat="1" ht="12" customHeight="1">
      <c r="B12" s="27"/>
      <c r="D12" s="24" t="s">
        <v>15</v>
      </c>
      <c r="F12" s="22" t="s">
        <v>16</v>
      </c>
      <c r="I12" s="24" t="s">
        <v>17</v>
      </c>
      <c r="J12" s="50"/>
      <c r="L12" s="27"/>
    </row>
    <row r="13" spans="2:46" s="1" customFormat="1" ht="11" customHeight="1">
      <c r="B13" s="27"/>
      <c r="L13" s="27"/>
    </row>
    <row r="14" spans="2:46" s="1" customFormat="1" ht="12" customHeight="1">
      <c r="B14" s="27"/>
      <c r="D14" s="24" t="s">
        <v>18</v>
      </c>
      <c r="I14" s="24" t="s">
        <v>19</v>
      </c>
      <c r="J14" s="22" t="str">
        <f>IF('Rekapitulácia stavby'!AN10="","",'Rekapitulácia stavby'!AN10)</f>
        <v/>
      </c>
      <c r="L14" s="27"/>
    </row>
    <row r="15" spans="2:46" s="1" customFormat="1" ht="18" customHeight="1">
      <c r="B15" s="27"/>
      <c r="E15" s="22" t="str">
        <f>IF('Rekapitulácia stavby'!E11="","",'Rekapitulácia stavby'!E11)</f>
        <v xml:space="preserve"> </v>
      </c>
      <c r="I15" s="24" t="s">
        <v>20</v>
      </c>
      <c r="J15" s="22" t="str">
        <f>IF('Rekapitulácia stavby'!AN11="","",'Rekapitulácia stavby'!AN11)</f>
        <v/>
      </c>
      <c r="L15" s="27"/>
    </row>
    <row r="16" spans="2:46" s="1" customFormat="1" ht="7" customHeight="1">
      <c r="B16" s="27"/>
      <c r="L16" s="27"/>
    </row>
    <row r="17" spans="2:12" s="1" customFormat="1" ht="12" customHeight="1">
      <c r="B17" s="27"/>
      <c r="D17" s="24" t="s">
        <v>21</v>
      </c>
      <c r="I17" s="24" t="s">
        <v>19</v>
      </c>
      <c r="J17" s="22" t="str">
        <f>'Rekapitulácia stavby'!AN13</f>
        <v/>
      </c>
      <c r="L17" s="27"/>
    </row>
    <row r="18" spans="2:12" s="1" customFormat="1" ht="18" customHeight="1">
      <c r="B18" s="27"/>
      <c r="E18" s="199" t="str">
        <f>'Rekapitulácia stavby'!E14</f>
        <v xml:space="preserve"> </v>
      </c>
      <c r="F18" s="199"/>
      <c r="G18" s="199"/>
      <c r="H18" s="199"/>
      <c r="I18" s="24" t="s">
        <v>20</v>
      </c>
      <c r="J18" s="22" t="str">
        <f>'Rekapitulácia stavby'!AN14</f>
        <v/>
      </c>
      <c r="L18" s="27"/>
    </row>
    <row r="19" spans="2:12" s="1" customFormat="1" ht="7" customHeight="1">
      <c r="B19" s="27"/>
      <c r="L19" s="27"/>
    </row>
    <row r="20" spans="2:12" s="1" customFormat="1" ht="12" customHeight="1">
      <c r="B20" s="27"/>
      <c r="D20" s="24" t="s">
        <v>22</v>
      </c>
      <c r="I20" s="24" t="s">
        <v>19</v>
      </c>
      <c r="J20" s="22" t="str">
        <f>IF('Rekapitulácia stavby'!AN16="","",'Rekapitulácia stavby'!AN16)</f>
        <v/>
      </c>
      <c r="L20" s="27"/>
    </row>
    <row r="21" spans="2:12" s="1" customFormat="1" ht="18" customHeight="1">
      <c r="B21" s="27"/>
      <c r="E21" s="22" t="str">
        <f>IF('Rekapitulácia stavby'!E17="","",'Rekapitulácia stavby'!E17)</f>
        <v xml:space="preserve"> </v>
      </c>
      <c r="I21" s="24" t="s">
        <v>20</v>
      </c>
      <c r="J21" s="22" t="str">
        <f>IF('Rekapitulácia stavby'!AN17="","",'Rekapitulácia stavby'!AN17)</f>
        <v/>
      </c>
      <c r="L21" s="27"/>
    </row>
    <row r="22" spans="2:12" s="1" customFormat="1" ht="7" customHeight="1">
      <c r="B22" s="27"/>
      <c r="L22" s="27"/>
    </row>
    <row r="23" spans="2:12" s="1" customFormat="1" ht="12" customHeight="1">
      <c r="B23" s="27"/>
      <c r="D23" s="24" t="s">
        <v>24</v>
      </c>
      <c r="I23" s="24" t="s">
        <v>19</v>
      </c>
      <c r="J23" s="22" t="str">
        <f>IF('Rekapitulácia stavby'!AN19="","",'Rekapitulácia stavby'!AN19)</f>
        <v/>
      </c>
      <c r="L23" s="27"/>
    </row>
    <row r="24" spans="2:12" s="1" customFormat="1" ht="18" customHeight="1">
      <c r="B24" s="27"/>
      <c r="E24" s="22" t="str">
        <f>IF('Rekapitulácia stavby'!E20="","",'Rekapitulácia stavby'!E20)</f>
        <v xml:space="preserve"> </v>
      </c>
      <c r="I24" s="24" t="s">
        <v>20</v>
      </c>
      <c r="J24" s="22" t="str">
        <f>IF('Rekapitulácia stavby'!AN20="","",'Rekapitulácia stavby'!AN20)</f>
        <v/>
      </c>
      <c r="L24" s="27"/>
    </row>
    <row r="25" spans="2:12" s="1" customFormat="1" ht="7" customHeight="1">
      <c r="B25" s="27"/>
      <c r="L25" s="27"/>
    </row>
    <row r="26" spans="2:12" s="1" customFormat="1" ht="12" customHeight="1">
      <c r="B26" s="27"/>
      <c r="D26" s="24" t="s">
        <v>25</v>
      </c>
      <c r="L26" s="27"/>
    </row>
    <row r="27" spans="2:12" s="7" customFormat="1" ht="16.5" customHeight="1">
      <c r="B27" s="78"/>
      <c r="E27" s="201" t="s">
        <v>1</v>
      </c>
      <c r="F27" s="201"/>
      <c r="G27" s="201"/>
      <c r="H27" s="201"/>
      <c r="L27" s="78"/>
    </row>
    <row r="28" spans="2:12" s="1" customFormat="1" ht="7" customHeight="1">
      <c r="B28" s="27"/>
      <c r="L28" s="27"/>
    </row>
    <row r="29" spans="2:12" s="1" customFormat="1" ht="7" customHeight="1">
      <c r="B29" s="27"/>
      <c r="D29" s="51"/>
      <c r="E29" s="51"/>
      <c r="F29" s="51"/>
      <c r="G29" s="51"/>
      <c r="H29" s="51"/>
      <c r="I29" s="51"/>
      <c r="J29" s="51"/>
      <c r="K29" s="51"/>
      <c r="L29" s="27"/>
    </row>
    <row r="30" spans="2:12" s="1" customFormat="1" ht="25.25" customHeight="1">
      <c r="B30" s="27"/>
      <c r="D30" s="79" t="s">
        <v>26</v>
      </c>
      <c r="J30" s="63">
        <f>ROUND(J122, 2)</f>
        <v>0</v>
      </c>
      <c r="L30" s="27"/>
    </row>
    <row r="31" spans="2:12" s="1" customFormat="1" ht="7" customHeight="1">
      <c r="B31" s="27"/>
      <c r="D31" s="51"/>
      <c r="E31" s="51"/>
      <c r="F31" s="51"/>
      <c r="G31" s="51"/>
      <c r="H31" s="51"/>
      <c r="I31" s="51"/>
      <c r="J31" s="51"/>
      <c r="K31" s="51"/>
      <c r="L31" s="27"/>
    </row>
    <row r="32" spans="2:12" s="1" customFormat="1" ht="14.5" customHeight="1">
      <c r="B32" s="27"/>
      <c r="F32" s="30" t="s">
        <v>28</v>
      </c>
      <c r="I32" s="30" t="s">
        <v>27</v>
      </c>
      <c r="J32" s="30" t="s">
        <v>29</v>
      </c>
      <c r="L32" s="27"/>
    </row>
    <row r="33" spans="2:12" s="1" customFormat="1" ht="14.5" customHeight="1">
      <c r="B33" s="27"/>
      <c r="D33" s="80" t="s">
        <v>30</v>
      </c>
      <c r="E33" s="32" t="s">
        <v>31</v>
      </c>
      <c r="F33" s="81">
        <f>ROUND((SUM(BE122:BE174)),  2)</f>
        <v>0</v>
      </c>
      <c r="G33" s="82"/>
      <c r="H33" s="82"/>
      <c r="I33" s="83">
        <v>0.23</v>
      </c>
      <c r="J33" s="81">
        <f>ROUND(((SUM(BE122:BE174))*I33),  2)</f>
        <v>0</v>
      </c>
      <c r="L33" s="27"/>
    </row>
    <row r="34" spans="2:12" s="1" customFormat="1" ht="14.5" customHeight="1">
      <c r="B34" s="27"/>
      <c r="E34" s="32" t="s">
        <v>32</v>
      </c>
      <c r="F34" s="84">
        <f>J30</f>
        <v>0</v>
      </c>
      <c r="I34" s="85">
        <v>0.23</v>
      </c>
      <c r="J34" s="84">
        <f>ROUND(((SUM(BF122:BF174))*I34),  2)</f>
        <v>0</v>
      </c>
      <c r="L34" s="27"/>
    </row>
    <row r="35" spans="2:12" s="1" customFormat="1" ht="14.5" customHeight="1">
      <c r="B35" s="27"/>
      <c r="E35" s="24" t="s">
        <v>33</v>
      </c>
      <c r="F35" s="84">
        <f>ROUND((SUM(BG122:BG174)),  2)</f>
        <v>0</v>
      </c>
      <c r="I35" s="85">
        <v>0.23</v>
      </c>
      <c r="J35" s="84">
        <f>0</f>
        <v>0</v>
      </c>
      <c r="L35" s="27"/>
    </row>
    <row r="36" spans="2:12" s="1" customFormat="1" ht="14.5" customHeight="1">
      <c r="B36" s="27"/>
      <c r="E36" s="24" t="s">
        <v>34</v>
      </c>
      <c r="F36" s="84">
        <f>ROUND((SUM(BH122:BH174)),  2)</f>
        <v>0</v>
      </c>
      <c r="I36" s="85">
        <v>0.23</v>
      </c>
      <c r="J36" s="84">
        <f>0</f>
        <v>0</v>
      </c>
      <c r="L36" s="27"/>
    </row>
    <row r="37" spans="2:12" s="1" customFormat="1" ht="14.5" customHeight="1">
      <c r="B37" s="27"/>
      <c r="E37" s="32" t="s">
        <v>35</v>
      </c>
      <c r="F37" s="81">
        <f>ROUND((SUM(BI122:BI174)),  2)</f>
        <v>0</v>
      </c>
      <c r="G37" s="82"/>
      <c r="H37" s="82"/>
      <c r="I37" s="83">
        <v>0</v>
      </c>
      <c r="J37" s="81">
        <f>0</f>
        <v>0</v>
      </c>
      <c r="L37" s="27"/>
    </row>
    <row r="38" spans="2:12" s="1" customFormat="1" ht="7" customHeight="1">
      <c r="B38" s="27"/>
      <c r="L38" s="27"/>
    </row>
    <row r="39" spans="2:12" s="1" customFormat="1" ht="25.25" customHeight="1">
      <c r="B39" s="27"/>
      <c r="C39" s="86"/>
      <c r="D39" s="87" t="s">
        <v>36</v>
      </c>
      <c r="E39" s="54"/>
      <c r="F39" s="54"/>
      <c r="G39" s="88" t="s">
        <v>37</v>
      </c>
      <c r="H39" s="89" t="s">
        <v>38</v>
      </c>
      <c r="I39" s="54"/>
      <c r="J39" s="90">
        <f>SUM(J30:J37)</f>
        <v>0</v>
      </c>
      <c r="K39" s="91"/>
      <c r="L39" s="162"/>
    </row>
    <row r="40" spans="2:12" s="1" customFormat="1" ht="14.5" customHeight="1">
      <c r="B40" s="27"/>
      <c r="L40" s="27"/>
    </row>
    <row r="41" spans="2:12" ht="14.5" customHeight="1">
      <c r="B41" s="18"/>
      <c r="L41" s="18"/>
    </row>
    <row r="42" spans="2:12" ht="14.5" customHeight="1">
      <c r="B42" s="18"/>
      <c r="L42" s="18"/>
    </row>
    <row r="43" spans="2:12" ht="14.5" customHeight="1">
      <c r="B43" s="18"/>
      <c r="L43" s="18"/>
    </row>
    <row r="44" spans="2:12" ht="14.5" customHeight="1">
      <c r="B44" s="18"/>
      <c r="L44" s="18"/>
    </row>
    <row r="45" spans="2:12" ht="14.5" customHeight="1">
      <c r="B45" s="18"/>
      <c r="L45" s="18"/>
    </row>
    <row r="46" spans="2:12" ht="14.5" customHeight="1">
      <c r="B46" s="18"/>
      <c r="L46" s="18"/>
    </row>
    <row r="47" spans="2:12" ht="14.5" customHeight="1">
      <c r="B47" s="18"/>
      <c r="L47" s="18"/>
    </row>
    <row r="48" spans="2:12" ht="14.5" customHeight="1">
      <c r="B48" s="18"/>
      <c r="L48" s="18"/>
    </row>
    <row r="49" spans="2:12" ht="14.5" customHeight="1">
      <c r="B49" s="18"/>
      <c r="L49" s="18"/>
    </row>
    <row r="50" spans="2:12" s="1" customFormat="1" ht="14.5" customHeight="1">
      <c r="B50" s="27"/>
      <c r="D50" s="39" t="s">
        <v>39</v>
      </c>
      <c r="E50" s="40"/>
      <c r="F50" s="40"/>
      <c r="G50" s="39" t="s">
        <v>40</v>
      </c>
      <c r="H50" s="40"/>
      <c r="I50" s="40"/>
      <c r="J50" s="40"/>
      <c r="K50" s="40"/>
      <c r="L50" s="27"/>
    </row>
    <row r="51" spans="2:12">
      <c r="B51" s="18"/>
      <c r="L51" s="18"/>
    </row>
    <row r="52" spans="2:12">
      <c r="B52" s="18"/>
      <c r="L52" s="18"/>
    </row>
    <row r="53" spans="2:12">
      <c r="B53" s="18"/>
      <c r="L53" s="18"/>
    </row>
    <row r="54" spans="2:12">
      <c r="B54" s="18"/>
      <c r="L54" s="18"/>
    </row>
    <row r="55" spans="2:12">
      <c r="B55" s="18"/>
      <c r="L55" s="18"/>
    </row>
    <row r="56" spans="2:12">
      <c r="B56" s="18"/>
      <c r="L56" s="18"/>
    </row>
    <row r="57" spans="2:12">
      <c r="B57" s="18"/>
      <c r="L57" s="18"/>
    </row>
    <row r="58" spans="2:12">
      <c r="B58" s="18"/>
      <c r="L58" s="18"/>
    </row>
    <row r="59" spans="2:12">
      <c r="B59" s="18"/>
      <c r="L59" s="18"/>
    </row>
    <row r="60" spans="2:12">
      <c r="B60" s="18"/>
      <c r="L60" s="18"/>
    </row>
    <row r="61" spans="2:12" s="1" customFormat="1" ht="13">
      <c r="B61" s="27"/>
      <c r="D61" s="41" t="s">
        <v>41</v>
      </c>
      <c r="E61" s="29"/>
      <c r="F61" s="92" t="s">
        <v>42</v>
      </c>
      <c r="G61" s="41" t="s">
        <v>41</v>
      </c>
      <c r="H61" s="29"/>
      <c r="I61" s="29"/>
      <c r="J61" s="93" t="s">
        <v>42</v>
      </c>
      <c r="K61" s="29"/>
      <c r="L61" s="27"/>
    </row>
    <row r="62" spans="2:12">
      <c r="B62" s="18"/>
      <c r="L62" s="18"/>
    </row>
    <row r="63" spans="2:12">
      <c r="B63" s="18"/>
      <c r="L63" s="18"/>
    </row>
    <row r="64" spans="2:12">
      <c r="B64" s="18"/>
      <c r="L64" s="18"/>
    </row>
    <row r="65" spans="2:12" s="1" customFormat="1" ht="13">
      <c r="B65" s="27"/>
      <c r="D65" s="39" t="s">
        <v>43</v>
      </c>
      <c r="E65" s="40"/>
      <c r="F65" s="40"/>
      <c r="G65" s="39" t="s">
        <v>44</v>
      </c>
      <c r="H65" s="40"/>
      <c r="I65" s="40"/>
      <c r="J65" s="40"/>
      <c r="K65" s="40"/>
      <c r="L65" s="27"/>
    </row>
    <row r="66" spans="2:12">
      <c r="B66" s="18"/>
      <c r="L66" s="18"/>
    </row>
    <row r="67" spans="2:12">
      <c r="B67" s="18"/>
      <c r="L67" s="18"/>
    </row>
    <row r="68" spans="2:12">
      <c r="B68" s="18"/>
      <c r="L68" s="18"/>
    </row>
    <row r="69" spans="2:12">
      <c r="B69" s="18"/>
      <c r="L69" s="18"/>
    </row>
    <row r="70" spans="2:12">
      <c r="B70" s="18"/>
      <c r="L70" s="18"/>
    </row>
    <row r="71" spans="2:12">
      <c r="B71" s="18"/>
      <c r="L71" s="18"/>
    </row>
    <row r="72" spans="2:12">
      <c r="B72" s="18"/>
      <c r="L72" s="18"/>
    </row>
    <row r="73" spans="2:12">
      <c r="B73" s="18"/>
      <c r="L73" s="18"/>
    </row>
    <row r="74" spans="2:12">
      <c r="B74" s="18"/>
      <c r="L74" s="18"/>
    </row>
    <row r="75" spans="2:12">
      <c r="B75" s="18"/>
      <c r="L75" s="18"/>
    </row>
    <row r="76" spans="2:12" s="1" customFormat="1" ht="13">
      <c r="B76" s="27"/>
      <c r="D76" s="41" t="s">
        <v>41</v>
      </c>
      <c r="E76" s="29"/>
      <c r="F76" s="92" t="s">
        <v>42</v>
      </c>
      <c r="G76" s="41" t="s">
        <v>41</v>
      </c>
      <c r="H76" s="29"/>
      <c r="I76" s="29"/>
      <c r="J76" s="93" t="s">
        <v>42</v>
      </c>
      <c r="K76" s="29"/>
      <c r="L76" s="27"/>
    </row>
    <row r="77" spans="2:12" s="1" customFormat="1" ht="14.5" customHeight="1">
      <c r="B77" s="42"/>
      <c r="C77" s="43"/>
      <c r="D77" s="43"/>
      <c r="E77" s="43"/>
      <c r="F77" s="43"/>
      <c r="G77" s="43"/>
      <c r="H77" s="43"/>
      <c r="I77" s="43"/>
      <c r="J77" s="43"/>
      <c r="K77" s="43"/>
      <c r="L77" s="27"/>
    </row>
    <row r="81" spans="2:47" s="1" customFormat="1" ht="7" customHeight="1">
      <c r="B81" s="44"/>
      <c r="C81" s="45"/>
      <c r="D81" s="45"/>
      <c r="E81" s="45"/>
      <c r="F81" s="45"/>
      <c r="G81" s="45"/>
      <c r="H81" s="45"/>
      <c r="I81" s="45"/>
      <c r="J81" s="45"/>
      <c r="K81" s="45"/>
      <c r="L81" s="27"/>
    </row>
    <row r="82" spans="2:47" s="1" customFormat="1" ht="25" customHeight="1">
      <c r="B82" s="27"/>
      <c r="C82" s="19" t="s">
        <v>86</v>
      </c>
      <c r="L82" s="27"/>
    </row>
    <row r="83" spans="2:47" s="1" customFormat="1" ht="7" customHeight="1">
      <c r="B83" s="27"/>
      <c r="L83" s="27"/>
    </row>
    <row r="84" spans="2:47" s="1" customFormat="1" ht="12" customHeight="1">
      <c r="B84" s="27"/>
      <c r="C84" s="24" t="s">
        <v>12</v>
      </c>
      <c r="L84" s="27"/>
    </row>
    <row r="85" spans="2:47" s="1" customFormat="1" ht="16.5" customHeight="1">
      <c r="B85" s="27"/>
      <c r="E85" s="206" t="str">
        <f>E7</f>
        <v>R3 - Eko park Voderady - Investície do miestnej infraštruktúry pre pohybové aktivity</v>
      </c>
      <c r="F85" s="207"/>
      <c r="G85" s="207"/>
      <c r="H85" s="207"/>
      <c r="L85" s="27"/>
    </row>
    <row r="86" spans="2:47" s="1" customFormat="1" ht="12" customHeight="1">
      <c r="B86" s="27"/>
      <c r="C86" s="24" t="s">
        <v>85</v>
      </c>
      <c r="L86" s="27"/>
    </row>
    <row r="87" spans="2:47" s="1" customFormat="1" ht="16.5" customHeight="1">
      <c r="B87" s="27"/>
      <c r="E87" s="190" t="str">
        <f>E9</f>
        <v>18.1 - Prvky drobnej architektúry - športová infraštruktúra</v>
      </c>
      <c r="F87" s="205"/>
      <c r="G87" s="205"/>
      <c r="H87" s="205"/>
      <c r="L87" s="27"/>
    </row>
    <row r="88" spans="2:47" s="1" customFormat="1" ht="7" customHeight="1">
      <c r="B88" s="27"/>
      <c r="L88" s="27"/>
    </row>
    <row r="89" spans="2:47" s="1" customFormat="1" ht="12" customHeight="1">
      <c r="B89" s="27"/>
      <c r="C89" s="24" t="s">
        <v>15</v>
      </c>
      <c r="F89" s="22" t="str">
        <f>F12</f>
        <v xml:space="preserve"> </v>
      </c>
      <c r="I89" s="24" t="s">
        <v>17</v>
      </c>
      <c r="J89" s="50" t="str">
        <f>IF(J12="","",J12)</f>
        <v/>
      </c>
      <c r="L89" s="27"/>
    </row>
    <row r="90" spans="2:47" s="1" customFormat="1" ht="7" customHeight="1">
      <c r="B90" s="27"/>
      <c r="L90" s="27"/>
    </row>
    <row r="91" spans="2:47" s="1" customFormat="1" ht="15.25" customHeight="1">
      <c r="B91" s="27"/>
      <c r="C91" s="24" t="s">
        <v>18</v>
      </c>
      <c r="F91" s="22" t="str">
        <f>E15</f>
        <v xml:space="preserve"> </v>
      </c>
      <c r="I91" s="24" t="s">
        <v>22</v>
      </c>
      <c r="J91" s="25" t="str">
        <f>E21</f>
        <v xml:space="preserve"> </v>
      </c>
      <c r="L91" s="27"/>
    </row>
    <row r="92" spans="2:47" s="1" customFormat="1" ht="15.25" customHeight="1">
      <c r="B92" s="27"/>
      <c r="C92" s="24" t="s">
        <v>21</v>
      </c>
      <c r="F92" s="22" t="str">
        <f>IF(E18="","",E18)</f>
        <v xml:space="preserve"> </v>
      </c>
      <c r="I92" s="24" t="s">
        <v>24</v>
      </c>
      <c r="J92" s="25" t="str">
        <f>E24</f>
        <v xml:space="preserve"> </v>
      </c>
      <c r="L92" s="27"/>
    </row>
    <row r="93" spans="2:47" s="1" customFormat="1" ht="10.25" customHeight="1">
      <c r="B93" s="27"/>
      <c r="L93" s="27"/>
    </row>
    <row r="94" spans="2:47" s="1" customFormat="1" ht="29.25" customHeight="1">
      <c r="B94" s="27"/>
      <c r="C94" s="94" t="s">
        <v>87</v>
      </c>
      <c r="D94" s="86"/>
      <c r="E94" s="86"/>
      <c r="F94" s="86"/>
      <c r="G94" s="86"/>
      <c r="H94" s="86"/>
      <c r="I94" s="86"/>
      <c r="J94" s="95" t="s">
        <v>88</v>
      </c>
      <c r="K94" s="86"/>
      <c r="L94" s="27"/>
    </row>
    <row r="95" spans="2:47" s="1" customFormat="1" ht="10.25" customHeight="1">
      <c r="B95" s="27"/>
      <c r="L95" s="27"/>
    </row>
    <row r="96" spans="2:47" s="1" customFormat="1" ht="23" customHeight="1">
      <c r="B96" s="27"/>
      <c r="C96" s="96" t="s">
        <v>89</v>
      </c>
      <c r="J96" s="63">
        <f>J122</f>
        <v>0</v>
      </c>
      <c r="L96" s="27"/>
      <c r="AU96" s="15" t="s">
        <v>90</v>
      </c>
    </row>
    <row r="97" spans="2:12" s="8" customFormat="1" ht="25" customHeight="1">
      <c r="B97" s="97"/>
      <c r="D97" s="98" t="s">
        <v>91</v>
      </c>
      <c r="E97" s="99"/>
      <c r="F97" s="99"/>
      <c r="G97" s="99"/>
      <c r="H97" s="99"/>
      <c r="I97" s="99"/>
      <c r="J97" s="100">
        <f>J123</f>
        <v>0</v>
      </c>
      <c r="L97" s="97"/>
    </row>
    <row r="98" spans="2:12" s="9" customFormat="1" ht="20" customHeight="1">
      <c r="B98" s="101"/>
      <c r="D98" s="102" t="s">
        <v>92</v>
      </c>
      <c r="E98" s="103"/>
      <c r="F98" s="103"/>
      <c r="G98" s="103"/>
      <c r="H98" s="103"/>
      <c r="I98" s="103"/>
      <c r="J98" s="104">
        <f>J124</f>
        <v>0</v>
      </c>
      <c r="L98" s="101"/>
    </row>
    <row r="99" spans="2:12" s="9" customFormat="1" ht="20" customHeight="1">
      <c r="B99" s="101"/>
      <c r="D99" s="102" t="s">
        <v>93</v>
      </c>
      <c r="E99" s="103"/>
      <c r="F99" s="103"/>
      <c r="G99" s="103"/>
      <c r="H99" s="103"/>
      <c r="I99" s="103"/>
      <c r="J99" s="104">
        <f>J139</f>
        <v>0</v>
      </c>
      <c r="L99" s="101"/>
    </row>
    <row r="100" spans="2:12" s="9" customFormat="1" ht="20" customHeight="1">
      <c r="B100" s="101"/>
      <c r="D100" s="102" t="s">
        <v>94</v>
      </c>
      <c r="E100" s="103"/>
      <c r="F100" s="103"/>
      <c r="G100" s="103"/>
      <c r="H100" s="103"/>
      <c r="I100" s="103"/>
      <c r="J100" s="104">
        <f>J151</f>
        <v>0</v>
      </c>
      <c r="L100" s="101"/>
    </row>
    <row r="101" spans="2:12" s="8" customFormat="1" ht="25" customHeight="1">
      <c r="B101" s="97"/>
      <c r="D101" s="98" t="s">
        <v>95</v>
      </c>
      <c r="E101" s="99"/>
      <c r="F101" s="99"/>
      <c r="G101" s="99"/>
      <c r="H101" s="99"/>
      <c r="I101" s="99"/>
      <c r="J101" s="100">
        <f>J153</f>
        <v>0</v>
      </c>
      <c r="L101" s="97"/>
    </row>
    <row r="102" spans="2:12" s="9" customFormat="1" ht="20" customHeight="1">
      <c r="B102" s="101"/>
      <c r="D102" s="102" t="s">
        <v>96</v>
      </c>
      <c r="E102" s="103"/>
      <c r="F102" s="103"/>
      <c r="G102" s="103"/>
      <c r="H102" s="103"/>
      <c r="I102" s="103"/>
      <c r="J102" s="104">
        <f>J154</f>
        <v>0</v>
      </c>
      <c r="L102" s="101"/>
    </row>
    <row r="103" spans="2:12" s="1" customFormat="1" ht="21.75" customHeight="1">
      <c r="B103" s="27"/>
      <c r="L103" s="27"/>
    </row>
    <row r="104" spans="2:12" s="1" customFormat="1" ht="7" customHeight="1">
      <c r="B104" s="42"/>
      <c r="C104" s="43"/>
      <c r="D104" s="43"/>
      <c r="E104" s="43"/>
      <c r="F104" s="43"/>
      <c r="G104" s="43"/>
      <c r="H104" s="43"/>
      <c r="I104" s="43"/>
      <c r="J104" s="43"/>
      <c r="K104" s="43"/>
      <c r="L104" s="27"/>
    </row>
    <row r="108" spans="2:12" s="1" customFormat="1" ht="7" customHeight="1">
      <c r="B108" s="44"/>
      <c r="C108" s="45"/>
      <c r="D108" s="45"/>
      <c r="E108" s="45"/>
      <c r="F108" s="45"/>
      <c r="G108" s="45"/>
      <c r="H108" s="45"/>
      <c r="I108" s="45"/>
      <c r="J108" s="45"/>
      <c r="K108" s="45"/>
      <c r="L108" s="27"/>
    </row>
    <row r="109" spans="2:12" s="1" customFormat="1" ht="25" customHeight="1">
      <c r="B109" s="27"/>
      <c r="C109" s="19" t="s">
        <v>97</v>
      </c>
      <c r="L109" s="27"/>
    </row>
    <row r="110" spans="2:12" s="1" customFormat="1" ht="7" customHeight="1">
      <c r="B110" s="27"/>
      <c r="L110" s="27"/>
    </row>
    <row r="111" spans="2:12" s="1" customFormat="1" ht="12" customHeight="1">
      <c r="B111" s="27"/>
      <c r="C111" s="24" t="s">
        <v>12</v>
      </c>
      <c r="L111" s="27"/>
    </row>
    <row r="112" spans="2:12" s="1" customFormat="1" ht="16.5" customHeight="1">
      <c r="B112" s="27"/>
      <c r="E112" s="206" t="str">
        <f>E7</f>
        <v>R3 - Eko park Voderady - Investície do miestnej infraštruktúry pre pohybové aktivity</v>
      </c>
      <c r="F112" s="207"/>
      <c r="G112" s="207"/>
      <c r="H112" s="207"/>
      <c r="L112" s="27"/>
    </row>
    <row r="113" spans="2:65" s="1" customFormat="1" ht="12" customHeight="1">
      <c r="B113" s="27"/>
      <c r="C113" s="24" t="s">
        <v>85</v>
      </c>
      <c r="L113" s="27"/>
    </row>
    <row r="114" spans="2:65" s="1" customFormat="1" ht="16.5" customHeight="1">
      <c r="B114" s="27"/>
      <c r="E114" s="190" t="str">
        <f>E9</f>
        <v>18.1 - Prvky drobnej architektúry - športová infraštruktúra</v>
      </c>
      <c r="F114" s="205"/>
      <c r="G114" s="205"/>
      <c r="H114" s="205"/>
      <c r="L114" s="27"/>
    </row>
    <row r="115" spans="2:65" s="1" customFormat="1" ht="7" customHeight="1">
      <c r="B115" s="27"/>
      <c r="L115" s="27"/>
    </row>
    <row r="116" spans="2:65" s="1" customFormat="1" ht="12" customHeight="1">
      <c r="B116" s="27"/>
      <c r="C116" s="24" t="s">
        <v>15</v>
      </c>
      <c r="F116" s="22" t="str">
        <f>F12</f>
        <v xml:space="preserve"> </v>
      </c>
      <c r="I116" s="24" t="s">
        <v>17</v>
      </c>
      <c r="J116" s="50" t="str">
        <f>IF(J12="","",J12)</f>
        <v/>
      </c>
      <c r="L116" s="27"/>
    </row>
    <row r="117" spans="2:65" s="1" customFormat="1" ht="7" customHeight="1">
      <c r="B117" s="27"/>
      <c r="L117" s="27"/>
    </row>
    <row r="118" spans="2:65" s="1" customFormat="1" ht="15.25" customHeight="1">
      <c r="B118" s="27"/>
      <c r="C118" s="24" t="s">
        <v>18</v>
      </c>
      <c r="F118" s="22" t="str">
        <f>E15</f>
        <v xml:space="preserve"> </v>
      </c>
      <c r="I118" s="24" t="s">
        <v>22</v>
      </c>
      <c r="J118" s="25" t="str">
        <f>E21</f>
        <v xml:space="preserve"> </v>
      </c>
      <c r="L118" s="27"/>
    </row>
    <row r="119" spans="2:65" s="1" customFormat="1" ht="15.25" customHeight="1">
      <c r="B119" s="27"/>
      <c r="C119" s="24" t="s">
        <v>21</v>
      </c>
      <c r="F119" s="22" t="str">
        <f>IF(E18="","",E18)</f>
        <v xml:space="preserve"> </v>
      </c>
      <c r="I119" s="24" t="s">
        <v>24</v>
      </c>
      <c r="J119" s="25" t="str">
        <f>E24</f>
        <v xml:space="preserve"> </v>
      </c>
      <c r="L119" s="27"/>
    </row>
    <row r="120" spans="2:65" s="1" customFormat="1" ht="10.25" customHeight="1">
      <c r="B120" s="27"/>
      <c r="L120" s="27"/>
    </row>
    <row r="121" spans="2:65" s="10" customFormat="1" ht="29.25" customHeight="1">
      <c r="B121" s="105"/>
      <c r="C121" s="106" t="s">
        <v>98</v>
      </c>
      <c r="D121" s="107" t="s">
        <v>51</v>
      </c>
      <c r="E121" s="107" t="s">
        <v>47</v>
      </c>
      <c r="F121" s="107" t="s">
        <v>48</v>
      </c>
      <c r="G121" s="107" t="s">
        <v>99</v>
      </c>
      <c r="H121" s="107" t="s">
        <v>100</v>
      </c>
      <c r="I121" s="107" t="s">
        <v>101</v>
      </c>
      <c r="J121" s="108" t="s">
        <v>88</v>
      </c>
      <c r="K121" s="109" t="s">
        <v>102</v>
      </c>
      <c r="L121" s="105"/>
      <c r="M121" s="56" t="s">
        <v>1</v>
      </c>
      <c r="N121" s="57" t="s">
        <v>30</v>
      </c>
      <c r="O121" s="57" t="s">
        <v>103</v>
      </c>
      <c r="P121" s="57" t="s">
        <v>104</v>
      </c>
      <c r="Q121" s="57" t="s">
        <v>105</v>
      </c>
      <c r="R121" s="57" t="s">
        <v>106</v>
      </c>
      <c r="S121" s="57" t="s">
        <v>107</v>
      </c>
      <c r="T121" s="58" t="s">
        <v>108</v>
      </c>
    </row>
    <row r="122" spans="2:65" s="1" customFormat="1" ht="23" customHeight="1">
      <c r="B122" s="27"/>
      <c r="C122" s="61" t="s">
        <v>89</v>
      </c>
      <c r="J122" s="110">
        <f>BK122</f>
        <v>0</v>
      </c>
      <c r="L122" s="27"/>
      <c r="M122" s="59"/>
      <c r="N122" s="51"/>
      <c r="O122" s="51"/>
      <c r="P122" s="111">
        <f>P123+P153</f>
        <v>0</v>
      </c>
      <c r="Q122" s="51"/>
      <c r="R122" s="111">
        <f>R123+R153</f>
        <v>0</v>
      </c>
      <c r="S122" s="51"/>
      <c r="T122" s="112">
        <f>T123+T153</f>
        <v>0</v>
      </c>
      <c r="AT122" s="15" t="s">
        <v>65</v>
      </c>
      <c r="AU122" s="15" t="s">
        <v>90</v>
      </c>
      <c r="BK122" s="113">
        <f>BK123+BK153</f>
        <v>0</v>
      </c>
    </row>
    <row r="123" spans="2:65" s="11" customFormat="1" ht="26" customHeight="1">
      <c r="B123" s="114"/>
      <c r="D123" s="115" t="s">
        <v>65</v>
      </c>
      <c r="E123" s="116" t="s">
        <v>109</v>
      </c>
      <c r="F123" s="116" t="s">
        <v>110</v>
      </c>
      <c r="J123" s="117">
        <f>BK123</f>
        <v>0</v>
      </c>
      <c r="L123" s="105"/>
      <c r="M123" s="118"/>
      <c r="P123" s="119"/>
      <c r="R123" s="119"/>
      <c r="T123" s="120"/>
      <c r="V123" s="161"/>
      <c r="W123" s="159"/>
      <c r="AC123" s="158"/>
      <c r="AR123" s="115" t="s">
        <v>71</v>
      </c>
      <c r="AT123" s="121" t="s">
        <v>65</v>
      </c>
      <c r="AU123" s="121" t="s">
        <v>66</v>
      </c>
      <c r="AY123" s="115" t="s">
        <v>111</v>
      </c>
      <c r="BK123" s="122">
        <f>BK124+BK139+BK151</f>
        <v>0</v>
      </c>
    </row>
    <row r="124" spans="2:65" s="11" customFormat="1" ht="23" customHeight="1">
      <c r="B124" s="114"/>
      <c r="D124" s="115" t="s">
        <v>65</v>
      </c>
      <c r="E124" s="123" t="s">
        <v>71</v>
      </c>
      <c r="F124" s="123" t="s">
        <v>112</v>
      </c>
      <c r="J124" s="124">
        <f>BK124</f>
        <v>0</v>
      </c>
      <c r="L124" s="114"/>
      <c r="M124" s="118"/>
      <c r="P124" s="119"/>
      <c r="R124" s="119"/>
      <c r="T124" s="120"/>
      <c r="V124" s="161"/>
      <c r="W124" s="159"/>
      <c r="AC124" s="158"/>
      <c r="AR124" s="115" t="s">
        <v>71</v>
      </c>
      <c r="AT124" s="121" t="s">
        <v>65</v>
      </c>
      <c r="AU124" s="121" t="s">
        <v>71</v>
      </c>
      <c r="AY124" s="115" t="s">
        <v>111</v>
      </c>
      <c r="BK124" s="122">
        <f>SUM(BK125:BK138)</f>
        <v>0</v>
      </c>
    </row>
    <row r="125" spans="2:65" s="1" customFormat="1" ht="21.75" customHeight="1">
      <c r="B125" s="125"/>
      <c r="C125" s="126" t="s">
        <v>71</v>
      </c>
      <c r="D125" s="126" t="s">
        <v>113</v>
      </c>
      <c r="E125" s="127" t="s">
        <v>114</v>
      </c>
      <c r="F125" s="128" t="s">
        <v>115</v>
      </c>
      <c r="G125" s="129" t="s">
        <v>116</v>
      </c>
      <c r="H125" s="130">
        <v>34.634</v>
      </c>
      <c r="I125" s="131"/>
      <c r="J125" s="131">
        <f>ROUND(I125*H125,2)</f>
        <v>0</v>
      </c>
      <c r="K125" s="132"/>
      <c r="L125" s="27"/>
      <c r="M125" s="133"/>
      <c r="N125" s="134" t="s">
        <v>32</v>
      </c>
      <c r="O125" s="135"/>
      <c r="P125" s="135"/>
      <c r="Q125" s="135"/>
      <c r="R125" s="135"/>
      <c r="S125" s="135"/>
      <c r="T125" s="136"/>
      <c r="V125" s="161"/>
      <c r="W125" s="159"/>
      <c r="AR125" s="137" t="s">
        <v>117</v>
      </c>
      <c r="AT125" s="137" t="s">
        <v>113</v>
      </c>
      <c r="AU125" s="137" t="s">
        <v>118</v>
      </c>
      <c r="AY125" s="15" t="s">
        <v>111</v>
      </c>
      <c r="BE125" s="138">
        <f>IF(N125="základná",J125,0)</f>
        <v>0</v>
      </c>
      <c r="BF125" s="138">
        <f>IF(N125="znížená",J125,0)</f>
        <v>0</v>
      </c>
      <c r="BG125" s="138">
        <f>IF(N125="zákl. prenesená",J125,0)</f>
        <v>0</v>
      </c>
      <c r="BH125" s="138">
        <f>IF(N125="zníž. prenesená",J125,0)</f>
        <v>0</v>
      </c>
      <c r="BI125" s="138">
        <f>IF(N125="nulová",J125,0)</f>
        <v>0</v>
      </c>
      <c r="BJ125" s="15" t="s">
        <v>118</v>
      </c>
      <c r="BK125" s="138">
        <f>ROUND(I125*H125,2)</f>
        <v>0</v>
      </c>
      <c r="BL125" s="15" t="s">
        <v>117</v>
      </c>
      <c r="BM125" s="137" t="s">
        <v>119</v>
      </c>
    </row>
    <row r="126" spans="2:65" s="1" customFormat="1" ht="96">
      <c r="B126" s="27"/>
      <c r="D126" s="140" t="s">
        <v>167</v>
      </c>
      <c r="F126" s="152" t="s">
        <v>185</v>
      </c>
      <c r="L126" s="27"/>
      <c r="M126" s="153"/>
      <c r="T126" s="53"/>
      <c r="AT126" s="15" t="s">
        <v>167</v>
      </c>
      <c r="AU126" s="15" t="s">
        <v>118</v>
      </c>
    </row>
    <row r="127" spans="2:65" s="12" customFormat="1" ht="12">
      <c r="B127" s="139"/>
      <c r="D127" s="140" t="s">
        <v>120</v>
      </c>
      <c r="E127" s="141" t="s">
        <v>1</v>
      </c>
      <c r="F127" s="142" t="s">
        <v>186</v>
      </c>
      <c r="H127" s="143">
        <v>33.308</v>
      </c>
      <c r="L127" s="139"/>
      <c r="M127" s="144"/>
      <c r="T127" s="145"/>
      <c r="AT127" s="141" t="s">
        <v>120</v>
      </c>
      <c r="AU127" s="141" t="s">
        <v>118</v>
      </c>
      <c r="AV127" s="12" t="s">
        <v>118</v>
      </c>
      <c r="AW127" s="12" t="s">
        <v>23</v>
      </c>
      <c r="AX127" s="12" t="s">
        <v>66</v>
      </c>
      <c r="AY127" s="141" t="s">
        <v>111</v>
      </c>
    </row>
    <row r="128" spans="2:65" s="12" customFormat="1" ht="36">
      <c r="B128" s="139"/>
      <c r="D128" s="140" t="s">
        <v>120</v>
      </c>
      <c r="E128" s="141" t="s">
        <v>1</v>
      </c>
      <c r="F128" s="142" t="s">
        <v>187</v>
      </c>
      <c r="H128" s="143">
        <v>1.3260000000000001</v>
      </c>
      <c r="L128" s="139"/>
      <c r="M128" s="144"/>
      <c r="T128" s="145"/>
      <c r="AT128" s="141" t="s">
        <v>120</v>
      </c>
      <c r="AU128" s="141" t="s">
        <v>118</v>
      </c>
      <c r="AV128" s="12" t="s">
        <v>118</v>
      </c>
      <c r="AW128" s="12" t="s">
        <v>23</v>
      </c>
      <c r="AX128" s="12" t="s">
        <v>66</v>
      </c>
      <c r="AY128" s="141" t="s">
        <v>111</v>
      </c>
    </row>
    <row r="129" spans="2:65" s="13" customFormat="1" ht="12">
      <c r="B129" s="146"/>
      <c r="D129" s="140" t="s">
        <v>120</v>
      </c>
      <c r="E129" s="147" t="s">
        <v>1</v>
      </c>
      <c r="F129" s="148" t="s">
        <v>121</v>
      </c>
      <c r="H129" s="149">
        <v>34.634</v>
      </c>
      <c r="L129" s="146"/>
      <c r="M129" s="150"/>
      <c r="T129" s="151"/>
      <c r="AT129" s="147" t="s">
        <v>120</v>
      </c>
      <c r="AU129" s="147" t="s">
        <v>118</v>
      </c>
      <c r="AV129" s="13" t="s">
        <v>117</v>
      </c>
      <c r="AW129" s="13" t="s">
        <v>23</v>
      </c>
      <c r="AX129" s="13" t="s">
        <v>71</v>
      </c>
      <c r="AY129" s="147" t="s">
        <v>111</v>
      </c>
    </row>
    <row r="130" spans="2:65" s="1" customFormat="1" ht="16.5" customHeight="1">
      <c r="B130" s="125"/>
      <c r="C130" s="126" t="s">
        <v>118</v>
      </c>
      <c r="D130" s="126" t="s">
        <v>113</v>
      </c>
      <c r="E130" s="127" t="s">
        <v>122</v>
      </c>
      <c r="F130" s="128" t="s">
        <v>123</v>
      </c>
      <c r="G130" s="129" t="s">
        <v>116</v>
      </c>
      <c r="H130" s="130">
        <v>34.634</v>
      </c>
      <c r="I130" s="131"/>
      <c r="J130" s="131">
        <f>ROUND(I130*H130,2)</f>
        <v>0</v>
      </c>
      <c r="K130" s="132"/>
      <c r="L130" s="27"/>
      <c r="M130" s="133" t="s">
        <v>1</v>
      </c>
      <c r="N130" s="134" t="s">
        <v>32</v>
      </c>
      <c r="O130" s="135">
        <v>0.44700000000000001</v>
      </c>
      <c r="P130" s="135">
        <f>O130*H130</f>
        <v>15.481398</v>
      </c>
      <c r="Q130" s="135">
        <v>0</v>
      </c>
      <c r="R130" s="135">
        <f>Q130*H130</f>
        <v>0</v>
      </c>
      <c r="S130" s="135">
        <v>0</v>
      </c>
      <c r="T130" s="136">
        <f>S130*H130</f>
        <v>0</v>
      </c>
      <c r="AR130" s="137" t="s">
        <v>117</v>
      </c>
      <c r="AT130" s="137" t="s">
        <v>113</v>
      </c>
      <c r="AU130" s="137" t="s">
        <v>118</v>
      </c>
      <c r="AY130" s="15" t="s">
        <v>111</v>
      </c>
      <c r="BE130" s="138">
        <f>IF(N130="základná",J130,0)</f>
        <v>0</v>
      </c>
      <c r="BF130" s="138">
        <f>IF(N130="znížená",J130,0)</f>
        <v>0</v>
      </c>
      <c r="BG130" s="138">
        <f>IF(N130="zákl. prenesená",J130,0)</f>
        <v>0</v>
      </c>
      <c r="BH130" s="138">
        <f>IF(N130="zníž. prenesená",J130,0)</f>
        <v>0</v>
      </c>
      <c r="BI130" s="138">
        <f>IF(N130="nulová",J130,0)</f>
        <v>0</v>
      </c>
      <c r="BJ130" s="15" t="s">
        <v>118</v>
      </c>
      <c r="BK130" s="138">
        <f>ROUND(I130*H130,2)</f>
        <v>0</v>
      </c>
      <c r="BL130" s="15" t="s">
        <v>117</v>
      </c>
      <c r="BM130" s="137" t="s">
        <v>124</v>
      </c>
    </row>
    <row r="131" spans="2:65" s="1" customFormat="1" ht="24.25" customHeight="1">
      <c r="B131" s="125"/>
      <c r="C131" s="126" t="s">
        <v>125</v>
      </c>
      <c r="D131" s="126" t="s">
        <v>113</v>
      </c>
      <c r="E131" s="127" t="s">
        <v>132</v>
      </c>
      <c r="F131" s="128" t="s">
        <v>133</v>
      </c>
      <c r="G131" s="129" t="s">
        <v>116</v>
      </c>
      <c r="H131" s="130">
        <v>34.634</v>
      </c>
      <c r="I131" s="131"/>
      <c r="J131" s="131">
        <f>ROUND(I131*H131,2)</f>
        <v>0</v>
      </c>
      <c r="K131" s="132"/>
      <c r="L131" s="27"/>
      <c r="M131" s="133" t="s">
        <v>1</v>
      </c>
      <c r="N131" s="134" t="s">
        <v>32</v>
      </c>
      <c r="O131" s="135">
        <v>8.1000000000000003E-2</v>
      </c>
      <c r="P131" s="135">
        <f>O131*H131</f>
        <v>2.8053539999999999</v>
      </c>
      <c r="Q131" s="135">
        <v>0</v>
      </c>
      <c r="R131" s="135">
        <f>Q131*H131</f>
        <v>0</v>
      </c>
      <c r="S131" s="135">
        <v>0</v>
      </c>
      <c r="T131" s="136">
        <f>S131*H131</f>
        <v>0</v>
      </c>
      <c r="AR131" s="137" t="s">
        <v>117</v>
      </c>
      <c r="AT131" s="137" t="s">
        <v>113</v>
      </c>
      <c r="AU131" s="137" t="s">
        <v>118</v>
      </c>
      <c r="AY131" s="15" t="s">
        <v>111</v>
      </c>
      <c r="BE131" s="138">
        <f>IF(N131="základná",J131,0)</f>
        <v>0</v>
      </c>
      <c r="BF131" s="138">
        <f>IF(N131="znížená",J131,0)</f>
        <v>0</v>
      </c>
      <c r="BG131" s="138">
        <f>IF(N131="zákl. prenesená",J131,0)</f>
        <v>0</v>
      </c>
      <c r="BH131" s="138">
        <f>IF(N131="zníž. prenesená",J131,0)</f>
        <v>0</v>
      </c>
      <c r="BI131" s="138">
        <f>IF(N131="nulová",J131,0)</f>
        <v>0</v>
      </c>
      <c r="BJ131" s="15" t="s">
        <v>118</v>
      </c>
      <c r="BK131" s="138">
        <f>ROUND(I131*H131,2)</f>
        <v>0</v>
      </c>
      <c r="BL131" s="15" t="s">
        <v>117</v>
      </c>
      <c r="BM131" s="137" t="s">
        <v>134</v>
      </c>
    </row>
    <row r="132" spans="2:65" s="1" customFormat="1" ht="33" customHeight="1">
      <c r="B132" s="125"/>
      <c r="C132" s="126" t="s">
        <v>117</v>
      </c>
      <c r="D132" s="126" t="s">
        <v>113</v>
      </c>
      <c r="E132" s="127" t="s">
        <v>136</v>
      </c>
      <c r="F132" s="128" t="s">
        <v>137</v>
      </c>
      <c r="G132" s="129" t="s">
        <v>116</v>
      </c>
      <c r="H132" s="130">
        <v>34.634</v>
      </c>
      <c r="I132" s="131"/>
      <c r="J132" s="131">
        <f>ROUND(I132*H132,2)</f>
        <v>0</v>
      </c>
      <c r="K132" s="132"/>
      <c r="L132" s="27"/>
      <c r="M132" s="133" t="s">
        <v>1</v>
      </c>
      <c r="N132" s="134" t="s">
        <v>32</v>
      </c>
      <c r="O132" s="135">
        <v>0</v>
      </c>
      <c r="P132" s="135">
        <f>O132*H132</f>
        <v>0</v>
      </c>
      <c r="Q132" s="135">
        <v>0</v>
      </c>
      <c r="R132" s="135">
        <f>Q132*H132</f>
        <v>0</v>
      </c>
      <c r="S132" s="135">
        <v>0</v>
      </c>
      <c r="T132" s="136">
        <f>S132*H132</f>
        <v>0</v>
      </c>
      <c r="AR132" s="137" t="s">
        <v>117</v>
      </c>
      <c r="AT132" s="137" t="s">
        <v>113</v>
      </c>
      <c r="AU132" s="137" t="s">
        <v>118</v>
      </c>
      <c r="AY132" s="15" t="s">
        <v>111</v>
      </c>
      <c r="BE132" s="138">
        <f>IF(N132="základná",J132,0)</f>
        <v>0</v>
      </c>
      <c r="BF132" s="138">
        <f>IF(N132="znížená",J132,0)</f>
        <v>0</v>
      </c>
      <c r="BG132" s="138">
        <f>IF(N132="zákl. prenesená",J132,0)</f>
        <v>0</v>
      </c>
      <c r="BH132" s="138">
        <f>IF(N132="zníž. prenesená",J132,0)</f>
        <v>0</v>
      </c>
      <c r="BI132" s="138">
        <f>IF(N132="nulová",J132,0)</f>
        <v>0</v>
      </c>
      <c r="BJ132" s="15" t="s">
        <v>118</v>
      </c>
      <c r="BK132" s="138">
        <f>ROUND(I132*H132,2)</f>
        <v>0</v>
      </c>
      <c r="BL132" s="15" t="s">
        <v>117</v>
      </c>
      <c r="BM132" s="137" t="s">
        <v>138</v>
      </c>
    </row>
    <row r="133" spans="2:65" s="1" customFormat="1" ht="38" customHeight="1">
      <c r="B133" s="125"/>
      <c r="C133" s="126" t="s">
        <v>126</v>
      </c>
      <c r="D133" s="126" t="s">
        <v>113</v>
      </c>
      <c r="E133" s="127" t="s">
        <v>139</v>
      </c>
      <c r="F133" s="128" t="s">
        <v>140</v>
      </c>
      <c r="G133" s="129" t="s">
        <v>116</v>
      </c>
      <c r="H133" s="130">
        <v>242.43799999999999</v>
      </c>
      <c r="I133" s="131"/>
      <c r="J133" s="131">
        <f>ROUND(I133*H133,2)</f>
        <v>0</v>
      </c>
      <c r="K133" s="132"/>
      <c r="L133" s="27"/>
      <c r="M133" s="133" t="s">
        <v>1</v>
      </c>
      <c r="N133" s="134" t="s">
        <v>32</v>
      </c>
      <c r="O133" s="135">
        <v>7.0000000000000001E-3</v>
      </c>
      <c r="P133" s="135">
        <f>O133*H133</f>
        <v>1.697066</v>
      </c>
      <c r="Q133" s="135">
        <v>0</v>
      </c>
      <c r="R133" s="135">
        <f>Q133*H133</f>
        <v>0</v>
      </c>
      <c r="S133" s="135">
        <v>0</v>
      </c>
      <c r="T133" s="136">
        <f>S133*H133</f>
        <v>0</v>
      </c>
      <c r="AR133" s="137" t="s">
        <v>117</v>
      </c>
      <c r="AT133" s="137" t="s">
        <v>113</v>
      </c>
      <c r="AU133" s="137" t="s">
        <v>118</v>
      </c>
      <c r="AY133" s="15" t="s">
        <v>111</v>
      </c>
      <c r="BE133" s="138">
        <f>IF(N133="základná",J133,0)</f>
        <v>0</v>
      </c>
      <c r="BF133" s="138">
        <f>IF(N133="znížená",J133,0)</f>
        <v>0</v>
      </c>
      <c r="BG133" s="138">
        <f>IF(N133="zákl. prenesená",J133,0)</f>
        <v>0</v>
      </c>
      <c r="BH133" s="138">
        <f>IF(N133="zníž. prenesená",J133,0)</f>
        <v>0</v>
      </c>
      <c r="BI133" s="138">
        <f>IF(N133="nulová",J133,0)</f>
        <v>0</v>
      </c>
      <c r="BJ133" s="15" t="s">
        <v>118</v>
      </c>
      <c r="BK133" s="138">
        <f>ROUND(I133*H133,2)</f>
        <v>0</v>
      </c>
      <c r="BL133" s="15" t="s">
        <v>117</v>
      </c>
      <c r="BM133" s="137" t="s">
        <v>141</v>
      </c>
    </row>
    <row r="134" spans="2:65" s="12" customFormat="1" ht="12">
      <c r="B134" s="139"/>
      <c r="D134" s="140" t="s">
        <v>120</v>
      </c>
      <c r="E134" s="141" t="s">
        <v>1</v>
      </c>
      <c r="F134" s="142" t="s">
        <v>188</v>
      </c>
      <c r="H134" s="143">
        <v>242.43799999999999</v>
      </c>
      <c r="L134" s="139"/>
      <c r="M134" s="144"/>
      <c r="T134" s="145"/>
      <c r="AT134" s="141" t="s">
        <v>120</v>
      </c>
      <c r="AU134" s="141" t="s">
        <v>118</v>
      </c>
      <c r="AV134" s="12" t="s">
        <v>118</v>
      </c>
      <c r="AW134" s="12" t="s">
        <v>23</v>
      </c>
      <c r="AX134" s="12" t="s">
        <v>71</v>
      </c>
      <c r="AY134" s="141" t="s">
        <v>111</v>
      </c>
    </row>
    <row r="135" spans="2:65" s="1" customFormat="1" ht="24.25" customHeight="1">
      <c r="B135" s="125"/>
      <c r="C135" s="126" t="s">
        <v>127</v>
      </c>
      <c r="D135" s="126" t="s">
        <v>113</v>
      </c>
      <c r="E135" s="127" t="s">
        <v>142</v>
      </c>
      <c r="F135" s="128" t="s">
        <v>143</v>
      </c>
      <c r="G135" s="129" t="s">
        <v>116</v>
      </c>
      <c r="H135" s="130">
        <v>34.634</v>
      </c>
      <c r="I135" s="131"/>
      <c r="J135" s="131">
        <f>ROUND(I135*H135,2)</f>
        <v>0</v>
      </c>
      <c r="K135" s="132"/>
      <c r="L135" s="27"/>
      <c r="M135" s="133" t="s">
        <v>1</v>
      </c>
      <c r="N135" s="134" t="s">
        <v>32</v>
      </c>
      <c r="O135" s="135">
        <v>0</v>
      </c>
      <c r="P135" s="135">
        <f>O135*H135</f>
        <v>0</v>
      </c>
      <c r="Q135" s="135">
        <v>0</v>
      </c>
      <c r="R135" s="135">
        <f>Q135*H135</f>
        <v>0</v>
      </c>
      <c r="S135" s="135">
        <v>0</v>
      </c>
      <c r="T135" s="136">
        <f>S135*H135</f>
        <v>0</v>
      </c>
      <c r="AR135" s="137" t="s">
        <v>117</v>
      </c>
      <c r="AT135" s="137" t="s">
        <v>113</v>
      </c>
      <c r="AU135" s="137" t="s">
        <v>118</v>
      </c>
      <c r="AY135" s="15" t="s">
        <v>111</v>
      </c>
      <c r="BE135" s="138">
        <f>IF(N135="základná",J135,0)</f>
        <v>0</v>
      </c>
      <c r="BF135" s="138">
        <f>IF(N135="znížená",J135,0)</f>
        <v>0</v>
      </c>
      <c r="BG135" s="138">
        <f>IF(N135="zákl. prenesená",J135,0)</f>
        <v>0</v>
      </c>
      <c r="BH135" s="138">
        <f>IF(N135="zníž. prenesená",J135,0)</f>
        <v>0</v>
      </c>
      <c r="BI135" s="138">
        <f>IF(N135="nulová",J135,0)</f>
        <v>0</v>
      </c>
      <c r="BJ135" s="15" t="s">
        <v>118</v>
      </c>
      <c r="BK135" s="138">
        <f>ROUND(I135*H135,2)</f>
        <v>0</v>
      </c>
      <c r="BL135" s="15" t="s">
        <v>117</v>
      </c>
      <c r="BM135" s="137" t="s">
        <v>144</v>
      </c>
    </row>
    <row r="136" spans="2:65" s="1" customFormat="1" ht="16.5" customHeight="1">
      <c r="B136" s="125"/>
      <c r="C136" s="126" t="s">
        <v>130</v>
      </c>
      <c r="D136" s="126" t="s">
        <v>113</v>
      </c>
      <c r="E136" s="127" t="s">
        <v>145</v>
      </c>
      <c r="F136" s="128" t="s">
        <v>146</v>
      </c>
      <c r="G136" s="129" t="s">
        <v>116</v>
      </c>
      <c r="H136" s="130">
        <v>34.634</v>
      </c>
      <c r="I136" s="131"/>
      <c r="J136" s="131">
        <f>ROUND(I136*H136,2)</f>
        <v>0</v>
      </c>
      <c r="K136" s="132"/>
      <c r="L136" s="27"/>
      <c r="M136" s="133" t="s">
        <v>1</v>
      </c>
      <c r="N136" s="134" t="s">
        <v>32</v>
      </c>
      <c r="O136" s="135">
        <v>0</v>
      </c>
      <c r="P136" s="135">
        <f>O136*H136</f>
        <v>0</v>
      </c>
      <c r="Q136" s="135">
        <v>0</v>
      </c>
      <c r="R136" s="135">
        <f>Q136*H136</f>
        <v>0</v>
      </c>
      <c r="S136" s="135">
        <v>0</v>
      </c>
      <c r="T136" s="136">
        <f>S136*H136</f>
        <v>0</v>
      </c>
      <c r="AR136" s="137" t="s">
        <v>117</v>
      </c>
      <c r="AT136" s="137" t="s">
        <v>113</v>
      </c>
      <c r="AU136" s="137" t="s">
        <v>118</v>
      </c>
      <c r="AY136" s="15" t="s">
        <v>111</v>
      </c>
      <c r="BE136" s="138">
        <f>IF(N136="základná",J136,0)</f>
        <v>0</v>
      </c>
      <c r="BF136" s="138">
        <f>IF(N136="znížená",J136,0)</f>
        <v>0</v>
      </c>
      <c r="BG136" s="138">
        <f>IF(N136="zákl. prenesená",J136,0)</f>
        <v>0</v>
      </c>
      <c r="BH136" s="138">
        <f>IF(N136="zníž. prenesená",J136,0)</f>
        <v>0</v>
      </c>
      <c r="BI136" s="138">
        <f>IF(N136="nulová",J136,0)</f>
        <v>0</v>
      </c>
      <c r="BJ136" s="15" t="s">
        <v>118</v>
      </c>
      <c r="BK136" s="138">
        <f>ROUND(I136*H136,2)</f>
        <v>0</v>
      </c>
      <c r="BL136" s="15" t="s">
        <v>117</v>
      </c>
      <c r="BM136" s="137" t="s">
        <v>147</v>
      </c>
    </row>
    <row r="137" spans="2:65" s="1" customFormat="1" ht="24.25" customHeight="1">
      <c r="B137" s="125"/>
      <c r="C137" s="126" t="s">
        <v>129</v>
      </c>
      <c r="D137" s="126" t="s">
        <v>113</v>
      </c>
      <c r="E137" s="127" t="s">
        <v>148</v>
      </c>
      <c r="F137" s="128" t="s">
        <v>149</v>
      </c>
      <c r="G137" s="129" t="s">
        <v>128</v>
      </c>
      <c r="H137" s="130">
        <v>62.341000000000001</v>
      </c>
      <c r="I137" s="131"/>
      <c r="J137" s="131">
        <f>ROUND(I137*H137,2)</f>
        <v>0</v>
      </c>
      <c r="K137" s="132"/>
      <c r="L137" s="27"/>
      <c r="M137" s="133" t="s">
        <v>1</v>
      </c>
      <c r="N137" s="134" t="s">
        <v>32</v>
      </c>
      <c r="O137" s="135">
        <v>0</v>
      </c>
      <c r="P137" s="135">
        <f>O137*H137</f>
        <v>0</v>
      </c>
      <c r="Q137" s="135">
        <v>0</v>
      </c>
      <c r="R137" s="135">
        <f>Q137*H137</f>
        <v>0</v>
      </c>
      <c r="S137" s="135">
        <v>0</v>
      </c>
      <c r="T137" s="136">
        <f>S137*H137</f>
        <v>0</v>
      </c>
      <c r="AR137" s="137" t="s">
        <v>117</v>
      </c>
      <c r="AT137" s="137" t="s">
        <v>113</v>
      </c>
      <c r="AU137" s="137" t="s">
        <v>118</v>
      </c>
      <c r="AY137" s="15" t="s">
        <v>111</v>
      </c>
      <c r="BE137" s="138">
        <f>IF(N137="základná",J137,0)</f>
        <v>0</v>
      </c>
      <c r="BF137" s="138">
        <f>IF(N137="znížená",J137,0)</f>
        <v>0</v>
      </c>
      <c r="BG137" s="138">
        <f>IF(N137="zákl. prenesená",J137,0)</f>
        <v>0</v>
      </c>
      <c r="BH137" s="138">
        <f>IF(N137="zníž. prenesená",J137,0)</f>
        <v>0</v>
      </c>
      <c r="BI137" s="138">
        <f>IF(N137="nulová",J137,0)</f>
        <v>0</v>
      </c>
      <c r="BJ137" s="15" t="s">
        <v>118</v>
      </c>
      <c r="BK137" s="138">
        <f>ROUND(I137*H137,2)</f>
        <v>0</v>
      </c>
      <c r="BL137" s="15" t="s">
        <v>117</v>
      </c>
      <c r="BM137" s="137" t="s">
        <v>150</v>
      </c>
    </row>
    <row r="138" spans="2:65" s="12" customFormat="1" ht="12">
      <c r="B138" s="139"/>
      <c r="D138" s="140" t="s">
        <v>120</v>
      </c>
      <c r="E138" s="141" t="s">
        <v>1</v>
      </c>
      <c r="F138" s="142" t="s">
        <v>189</v>
      </c>
      <c r="H138" s="143">
        <v>62.341000000000001</v>
      </c>
      <c r="L138" s="139"/>
      <c r="M138" s="144"/>
      <c r="T138" s="145"/>
      <c r="AT138" s="141" t="s">
        <v>120</v>
      </c>
      <c r="AU138" s="141" t="s">
        <v>118</v>
      </c>
      <c r="AV138" s="12" t="s">
        <v>118</v>
      </c>
      <c r="AW138" s="12" t="s">
        <v>23</v>
      </c>
      <c r="AX138" s="12" t="s">
        <v>71</v>
      </c>
      <c r="AY138" s="141" t="s">
        <v>111</v>
      </c>
    </row>
    <row r="139" spans="2:65" s="11" customFormat="1" ht="23" customHeight="1">
      <c r="B139" s="114"/>
      <c r="D139" s="115" t="s">
        <v>65</v>
      </c>
      <c r="E139" s="123" t="s">
        <v>118</v>
      </c>
      <c r="F139" s="123" t="s">
        <v>151</v>
      </c>
      <c r="J139" s="124">
        <f>BK139</f>
        <v>0</v>
      </c>
      <c r="L139" s="114"/>
      <c r="M139" s="118"/>
      <c r="P139" s="119">
        <f>SUM(P140:P150)</f>
        <v>25.836515999999996</v>
      </c>
      <c r="R139" s="119">
        <f>SUM(R140:R150)</f>
        <v>76.200187080000006</v>
      </c>
      <c r="T139" s="120">
        <f>SUM(T140:T150)</f>
        <v>0</v>
      </c>
      <c r="AR139" s="115" t="s">
        <v>71</v>
      </c>
      <c r="AT139" s="121" t="s">
        <v>65</v>
      </c>
      <c r="AU139" s="121" t="s">
        <v>71</v>
      </c>
      <c r="AY139" s="115" t="s">
        <v>111</v>
      </c>
      <c r="BK139" s="122">
        <f>SUM(BK140:BK150)</f>
        <v>0</v>
      </c>
    </row>
    <row r="140" spans="2:65" s="1" customFormat="1" ht="16.5" customHeight="1">
      <c r="B140" s="125"/>
      <c r="C140" s="126" t="s">
        <v>135</v>
      </c>
      <c r="D140" s="126" t="s">
        <v>113</v>
      </c>
      <c r="E140" s="127" t="s">
        <v>152</v>
      </c>
      <c r="F140" s="128" t="s">
        <v>153</v>
      </c>
      <c r="G140" s="129" t="s">
        <v>116</v>
      </c>
      <c r="H140" s="130">
        <v>30.28</v>
      </c>
      <c r="I140" s="131"/>
      <c r="J140" s="131">
        <f>ROUND(I140*H140,2)</f>
        <v>0</v>
      </c>
      <c r="K140" s="132"/>
      <c r="L140" s="27"/>
      <c r="M140" s="133" t="s">
        <v>1</v>
      </c>
      <c r="N140" s="134" t="s">
        <v>32</v>
      </c>
      <c r="O140" s="135">
        <v>0.58099999999999996</v>
      </c>
      <c r="P140" s="135">
        <f>O140*H140</f>
        <v>17.592679999999998</v>
      </c>
      <c r="Q140" s="135">
        <v>2.4157199999999999</v>
      </c>
      <c r="R140" s="135">
        <f>Q140*H140</f>
        <v>73.148001600000001</v>
      </c>
      <c r="S140" s="135">
        <v>0</v>
      </c>
      <c r="T140" s="136">
        <f>S140*H140</f>
        <v>0</v>
      </c>
      <c r="AR140" s="137" t="s">
        <v>117</v>
      </c>
      <c r="AT140" s="137" t="s">
        <v>113</v>
      </c>
      <c r="AU140" s="137" t="s">
        <v>118</v>
      </c>
      <c r="AY140" s="15" t="s">
        <v>111</v>
      </c>
      <c r="BE140" s="138">
        <f>IF(N140="základná",J140,0)</f>
        <v>0</v>
      </c>
      <c r="BF140" s="138">
        <f>IF(N140="znížená",J140,0)</f>
        <v>0</v>
      </c>
      <c r="BG140" s="138">
        <f>IF(N140="zákl. prenesená",J140,0)</f>
        <v>0</v>
      </c>
      <c r="BH140" s="138">
        <f>IF(N140="zníž. prenesená",J140,0)</f>
        <v>0</v>
      </c>
      <c r="BI140" s="138">
        <f>IF(N140="nulová",J140,0)</f>
        <v>0</v>
      </c>
      <c r="BJ140" s="15" t="s">
        <v>118</v>
      </c>
      <c r="BK140" s="138">
        <f>ROUND(I140*H140,2)</f>
        <v>0</v>
      </c>
      <c r="BL140" s="15" t="s">
        <v>117</v>
      </c>
      <c r="BM140" s="137" t="s">
        <v>154</v>
      </c>
    </row>
    <row r="141" spans="2:65" s="12" customFormat="1" ht="36">
      <c r="B141" s="139"/>
      <c r="D141" s="140" t="s">
        <v>120</v>
      </c>
      <c r="E141" s="141" t="s">
        <v>1</v>
      </c>
      <c r="F141" s="142" t="s">
        <v>190</v>
      </c>
      <c r="H141" s="143">
        <v>30.28</v>
      </c>
      <c r="L141" s="139"/>
      <c r="M141" s="144"/>
      <c r="T141" s="145"/>
      <c r="AT141" s="141" t="s">
        <v>120</v>
      </c>
      <c r="AU141" s="141" t="s">
        <v>118</v>
      </c>
      <c r="AV141" s="12" t="s">
        <v>118</v>
      </c>
      <c r="AW141" s="12" t="s">
        <v>23</v>
      </c>
      <c r="AX141" s="12" t="s">
        <v>71</v>
      </c>
      <c r="AY141" s="141" t="s">
        <v>111</v>
      </c>
    </row>
    <row r="142" spans="2:65" s="1" customFormat="1" ht="24.25" customHeight="1">
      <c r="B142" s="125"/>
      <c r="C142" s="126" t="s">
        <v>72</v>
      </c>
      <c r="D142" s="126" t="s">
        <v>113</v>
      </c>
      <c r="E142" s="127" t="s">
        <v>191</v>
      </c>
      <c r="F142" s="128" t="s">
        <v>192</v>
      </c>
      <c r="G142" s="129" t="s">
        <v>116</v>
      </c>
      <c r="H142" s="130">
        <v>1.3260000000000001</v>
      </c>
      <c r="I142" s="131"/>
      <c r="J142" s="131">
        <f>ROUND(I142*H142,2)</f>
        <v>0</v>
      </c>
      <c r="K142" s="132"/>
      <c r="L142" s="27"/>
      <c r="M142" s="133" t="s">
        <v>1</v>
      </c>
      <c r="N142" s="134" t="s">
        <v>32</v>
      </c>
      <c r="O142" s="135">
        <v>0.60399999999999998</v>
      </c>
      <c r="P142" s="135">
        <f>O142*H142</f>
        <v>0.80090400000000006</v>
      </c>
      <c r="Q142" s="135">
        <v>2.2151299999999998</v>
      </c>
      <c r="R142" s="135">
        <f>Q142*H142</f>
        <v>2.93726238</v>
      </c>
      <c r="S142" s="135">
        <v>0</v>
      </c>
      <c r="T142" s="136">
        <f>S142*H142</f>
        <v>0</v>
      </c>
      <c r="AR142" s="137" t="s">
        <v>78</v>
      </c>
      <c r="AT142" s="137" t="s">
        <v>113</v>
      </c>
      <c r="AU142" s="137" t="s">
        <v>118</v>
      </c>
      <c r="AY142" s="15" t="s">
        <v>111</v>
      </c>
      <c r="BE142" s="138">
        <f>IF(N142="základná",J142,0)</f>
        <v>0</v>
      </c>
      <c r="BF142" s="138">
        <f>IF(N142="znížená",J142,0)</f>
        <v>0</v>
      </c>
      <c r="BG142" s="138">
        <f>IF(N142="zákl. prenesená",J142,0)</f>
        <v>0</v>
      </c>
      <c r="BH142" s="138">
        <f>IF(N142="zníž. prenesená",J142,0)</f>
        <v>0</v>
      </c>
      <c r="BI142" s="138">
        <f>IF(N142="nulová",J142,0)</f>
        <v>0</v>
      </c>
      <c r="BJ142" s="15" t="s">
        <v>118</v>
      </c>
      <c r="BK142" s="138">
        <f>ROUND(I142*H142,2)</f>
        <v>0</v>
      </c>
      <c r="BL142" s="15" t="s">
        <v>78</v>
      </c>
      <c r="BM142" s="137" t="s">
        <v>193</v>
      </c>
    </row>
    <row r="143" spans="2:65" s="1" customFormat="1" ht="60">
      <c r="B143" s="27"/>
      <c r="D143" s="140" t="s">
        <v>167</v>
      </c>
      <c r="F143" s="152" t="s">
        <v>194</v>
      </c>
      <c r="L143" s="27"/>
      <c r="M143" s="153"/>
      <c r="T143" s="53"/>
      <c r="AT143" s="15" t="s">
        <v>167</v>
      </c>
      <c r="AU143" s="15" t="s">
        <v>118</v>
      </c>
    </row>
    <row r="144" spans="2:65" s="12" customFormat="1" ht="36">
      <c r="B144" s="139"/>
      <c r="D144" s="140" t="s">
        <v>120</v>
      </c>
      <c r="E144" s="141" t="s">
        <v>1</v>
      </c>
      <c r="F144" s="142" t="s">
        <v>195</v>
      </c>
      <c r="H144" s="143">
        <v>1.3260000000000001</v>
      </c>
      <c r="L144" s="139"/>
      <c r="M144" s="144"/>
      <c r="T144" s="145"/>
      <c r="AT144" s="141" t="s">
        <v>120</v>
      </c>
      <c r="AU144" s="141" t="s">
        <v>118</v>
      </c>
      <c r="AV144" s="12" t="s">
        <v>118</v>
      </c>
      <c r="AW144" s="12" t="s">
        <v>23</v>
      </c>
      <c r="AX144" s="12" t="s">
        <v>71</v>
      </c>
      <c r="AY144" s="141" t="s">
        <v>111</v>
      </c>
    </row>
    <row r="145" spans="2:65" s="1" customFormat="1" ht="16.5" customHeight="1">
      <c r="B145" s="125"/>
      <c r="C145" s="126" t="s">
        <v>73</v>
      </c>
      <c r="D145" s="126" t="s">
        <v>113</v>
      </c>
      <c r="E145" s="127" t="s">
        <v>196</v>
      </c>
      <c r="F145" s="128" t="s">
        <v>197</v>
      </c>
      <c r="G145" s="129" t="s">
        <v>128</v>
      </c>
      <c r="H145" s="130">
        <v>0.106</v>
      </c>
      <c r="I145" s="131"/>
      <c r="J145" s="131">
        <f>ROUND(I145*H145,2)</f>
        <v>0</v>
      </c>
      <c r="K145" s="132"/>
      <c r="L145" s="27"/>
      <c r="M145" s="133" t="s">
        <v>1</v>
      </c>
      <c r="N145" s="134" t="s">
        <v>32</v>
      </c>
      <c r="O145" s="135">
        <v>35.362000000000002</v>
      </c>
      <c r="P145" s="135">
        <f>O145*H145</f>
        <v>3.7483720000000003</v>
      </c>
      <c r="Q145" s="135">
        <v>1.01895</v>
      </c>
      <c r="R145" s="135">
        <f>Q145*H145</f>
        <v>0.1080087</v>
      </c>
      <c r="S145" s="135">
        <v>0</v>
      </c>
      <c r="T145" s="136">
        <f>S145*H145</f>
        <v>0</v>
      </c>
      <c r="AR145" s="137" t="s">
        <v>117</v>
      </c>
      <c r="AT145" s="137" t="s">
        <v>113</v>
      </c>
      <c r="AU145" s="137" t="s">
        <v>118</v>
      </c>
      <c r="AY145" s="15" t="s">
        <v>111</v>
      </c>
      <c r="BE145" s="138">
        <f>IF(N145="základná",J145,0)</f>
        <v>0</v>
      </c>
      <c r="BF145" s="138">
        <f>IF(N145="znížená",J145,0)</f>
        <v>0</v>
      </c>
      <c r="BG145" s="138">
        <f>IF(N145="zákl. prenesená",J145,0)</f>
        <v>0</v>
      </c>
      <c r="BH145" s="138">
        <f>IF(N145="zníž. prenesená",J145,0)</f>
        <v>0</v>
      </c>
      <c r="BI145" s="138">
        <f>IF(N145="nulová",J145,0)</f>
        <v>0</v>
      </c>
      <c r="BJ145" s="15" t="s">
        <v>118</v>
      </c>
      <c r="BK145" s="138">
        <f>ROUND(I145*H145,2)</f>
        <v>0</v>
      </c>
      <c r="BL145" s="15" t="s">
        <v>117</v>
      </c>
      <c r="BM145" s="137" t="s">
        <v>198</v>
      </c>
    </row>
    <row r="146" spans="2:65" s="1" customFormat="1" ht="60">
      <c r="B146" s="27"/>
      <c r="D146" s="140" t="s">
        <v>167</v>
      </c>
      <c r="F146" s="152" t="s">
        <v>194</v>
      </c>
      <c r="L146" s="27"/>
      <c r="M146" s="153"/>
      <c r="T146" s="53"/>
      <c r="AT146" s="15" t="s">
        <v>167</v>
      </c>
      <c r="AU146" s="15" t="s">
        <v>118</v>
      </c>
    </row>
    <row r="147" spans="2:65" s="12" customFormat="1" ht="24">
      <c r="B147" s="139"/>
      <c r="D147" s="140" t="s">
        <v>120</v>
      </c>
      <c r="E147" s="141" t="s">
        <v>1</v>
      </c>
      <c r="F147" s="142" t="s">
        <v>199</v>
      </c>
      <c r="H147" s="143">
        <v>0.106</v>
      </c>
      <c r="L147" s="139"/>
      <c r="M147" s="144"/>
      <c r="T147" s="145"/>
      <c r="AT147" s="141" t="s">
        <v>120</v>
      </c>
      <c r="AU147" s="141" t="s">
        <v>118</v>
      </c>
      <c r="AV147" s="12" t="s">
        <v>118</v>
      </c>
      <c r="AW147" s="12" t="s">
        <v>23</v>
      </c>
      <c r="AX147" s="12" t="s">
        <v>71</v>
      </c>
      <c r="AY147" s="141" t="s">
        <v>111</v>
      </c>
    </row>
    <row r="148" spans="2:65" s="1" customFormat="1" ht="24.25" customHeight="1">
      <c r="B148" s="125"/>
      <c r="C148" s="126" t="s">
        <v>74</v>
      </c>
      <c r="D148" s="126" t="s">
        <v>113</v>
      </c>
      <c r="E148" s="127" t="s">
        <v>200</v>
      </c>
      <c r="F148" s="128" t="s">
        <v>201</v>
      </c>
      <c r="G148" s="129" t="s">
        <v>131</v>
      </c>
      <c r="H148" s="130">
        <v>10.32</v>
      </c>
      <c r="I148" s="131"/>
      <c r="J148" s="131">
        <f>ROUND(I148*H148,2)</f>
        <v>0</v>
      </c>
      <c r="K148" s="132"/>
      <c r="L148" s="27"/>
      <c r="M148" s="133" t="s">
        <v>1</v>
      </c>
      <c r="N148" s="134" t="s">
        <v>32</v>
      </c>
      <c r="O148" s="135">
        <v>0.35799999999999998</v>
      </c>
      <c r="P148" s="135">
        <f>O148*H148</f>
        <v>3.6945600000000001</v>
      </c>
      <c r="Q148" s="135">
        <v>6.7000000000000002E-4</v>
      </c>
      <c r="R148" s="135">
        <f>Q148*H148</f>
        <v>6.9144000000000002E-3</v>
      </c>
      <c r="S148" s="135">
        <v>0</v>
      </c>
      <c r="T148" s="136">
        <f>S148*H148</f>
        <v>0</v>
      </c>
      <c r="AR148" s="137" t="s">
        <v>117</v>
      </c>
      <c r="AT148" s="137" t="s">
        <v>113</v>
      </c>
      <c r="AU148" s="137" t="s">
        <v>118</v>
      </c>
      <c r="AY148" s="15" t="s">
        <v>111</v>
      </c>
      <c r="BE148" s="138">
        <f>IF(N148="základná",J148,0)</f>
        <v>0</v>
      </c>
      <c r="BF148" s="138">
        <f>IF(N148="znížená",J148,0)</f>
        <v>0</v>
      </c>
      <c r="BG148" s="138">
        <f>IF(N148="zákl. prenesená",J148,0)</f>
        <v>0</v>
      </c>
      <c r="BH148" s="138">
        <f>IF(N148="zníž. prenesená",J148,0)</f>
        <v>0</v>
      </c>
      <c r="BI148" s="138">
        <f>IF(N148="nulová",J148,0)</f>
        <v>0</v>
      </c>
      <c r="BJ148" s="15" t="s">
        <v>118</v>
      </c>
      <c r="BK148" s="138">
        <f>ROUND(I148*H148,2)</f>
        <v>0</v>
      </c>
      <c r="BL148" s="15" t="s">
        <v>117</v>
      </c>
      <c r="BM148" s="137" t="s">
        <v>202</v>
      </c>
    </row>
    <row r="149" spans="2:65" s="1" customFormat="1" ht="60">
      <c r="B149" s="27"/>
      <c r="D149" s="140" t="s">
        <v>167</v>
      </c>
      <c r="F149" s="152" t="s">
        <v>194</v>
      </c>
      <c r="L149" s="27"/>
      <c r="M149" s="153"/>
      <c r="T149" s="53"/>
      <c r="AT149" s="15" t="s">
        <v>167</v>
      </c>
      <c r="AU149" s="15" t="s">
        <v>118</v>
      </c>
    </row>
    <row r="150" spans="2:65" s="12" customFormat="1" ht="12">
      <c r="B150" s="139"/>
      <c r="D150" s="140" t="s">
        <v>120</v>
      </c>
      <c r="E150" s="141" t="s">
        <v>1</v>
      </c>
      <c r="F150" s="142" t="s">
        <v>203</v>
      </c>
      <c r="H150" s="143">
        <v>10.32</v>
      </c>
      <c r="L150" s="139"/>
      <c r="M150" s="144"/>
      <c r="T150" s="145"/>
      <c r="AT150" s="141" t="s">
        <v>120</v>
      </c>
      <c r="AU150" s="141" t="s">
        <v>118</v>
      </c>
      <c r="AV150" s="12" t="s">
        <v>118</v>
      </c>
      <c r="AW150" s="12" t="s">
        <v>23</v>
      </c>
      <c r="AX150" s="12" t="s">
        <v>71</v>
      </c>
      <c r="AY150" s="141" t="s">
        <v>111</v>
      </c>
    </row>
    <row r="151" spans="2:65" s="11" customFormat="1" ht="23" customHeight="1">
      <c r="B151" s="114"/>
      <c r="D151" s="115" t="s">
        <v>65</v>
      </c>
      <c r="E151" s="123" t="s">
        <v>156</v>
      </c>
      <c r="F151" s="123" t="s">
        <v>157</v>
      </c>
      <c r="J151" s="124">
        <f>BK151</f>
        <v>0</v>
      </c>
      <c r="L151" s="114"/>
      <c r="M151" s="118"/>
      <c r="P151" s="119">
        <f>P152</f>
        <v>143.742006</v>
      </c>
      <c r="R151" s="119">
        <f>R152</f>
        <v>0</v>
      </c>
      <c r="T151" s="120">
        <f>T152</f>
        <v>0</v>
      </c>
      <c r="AR151" s="115" t="s">
        <v>71</v>
      </c>
      <c r="AT151" s="121" t="s">
        <v>65</v>
      </c>
      <c r="AU151" s="121" t="s">
        <v>71</v>
      </c>
      <c r="AY151" s="115" t="s">
        <v>111</v>
      </c>
      <c r="BK151" s="122">
        <f>BK152</f>
        <v>0</v>
      </c>
    </row>
    <row r="152" spans="2:65" s="1" customFormat="1" ht="33" customHeight="1">
      <c r="B152" s="125"/>
      <c r="C152" s="126" t="s">
        <v>75</v>
      </c>
      <c r="D152" s="126" t="s">
        <v>113</v>
      </c>
      <c r="E152" s="127" t="s">
        <v>158</v>
      </c>
      <c r="F152" s="128" t="s">
        <v>159</v>
      </c>
      <c r="G152" s="129" t="s">
        <v>128</v>
      </c>
      <c r="H152" s="130">
        <v>73.263000000000005</v>
      </c>
      <c r="I152" s="131"/>
      <c r="J152" s="131">
        <f>ROUND(I152*H152,2)</f>
        <v>0</v>
      </c>
      <c r="K152" s="132"/>
      <c r="L152" s="27"/>
      <c r="M152" s="133" t="s">
        <v>1</v>
      </c>
      <c r="N152" s="134" t="s">
        <v>32</v>
      </c>
      <c r="O152" s="135">
        <v>1.962</v>
      </c>
      <c r="P152" s="135">
        <f>O152*H152</f>
        <v>143.742006</v>
      </c>
      <c r="Q152" s="135">
        <v>0</v>
      </c>
      <c r="R152" s="135">
        <f>Q152*H152</f>
        <v>0</v>
      </c>
      <c r="S152" s="135">
        <v>0</v>
      </c>
      <c r="T152" s="136">
        <f>S152*H152</f>
        <v>0</v>
      </c>
      <c r="AR152" s="137" t="s">
        <v>117</v>
      </c>
      <c r="AT152" s="137" t="s">
        <v>113</v>
      </c>
      <c r="AU152" s="137" t="s">
        <v>118</v>
      </c>
      <c r="AY152" s="15" t="s">
        <v>111</v>
      </c>
      <c r="BE152" s="138">
        <f>IF(N152="základná",J152,0)</f>
        <v>0</v>
      </c>
      <c r="BF152" s="138">
        <f>IF(N152="znížená",J152,0)</f>
        <v>0</v>
      </c>
      <c r="BG152" s="138">
        <f>IF(N152="zákl. prenesená",J152,0)</f>
        <v>0</v>
      </c>
      <c r="BH152" s="138">
        <f>IF(N152="zníž. prenesená",J152,0)</f>
        <v>0</v>
      </c>
      <c r="BI152" s="138">
        <f>IF(N152="nulová",J152,0)</f>
        <v>0</v>
      </c>
      <c r="BJ152" s="15" t="s">
        <v>118</v>
      </c>
      <c r="BK152" s="138">
        <f>ROUND(I152*H152,2)</f>
        <v>0</v>
      </c>
      <c r="BL152" s="15" t="s">
        <v>117</v>
      </c>
      <c r="BM152" s="137" t="s">
        <v>160</v>
      </c>
    </row>
    <row r="153" spans="2:65" s="11" customFormat="1" ht="26" customHeight="1">
      <c r="B153" s="114"/>
      <c r="D153" s="115" t="s">
        <v>65</v>
      </c>
      <c r="E153" s="116" t="s">
        <v>161</v>
      </c>
      <c r="F153" s="116" t="s">
        <v>162</v>
      </c>
      <c r="J153" s="117">
        <f>BK153</f>
        <v>0</v>
      </c>
      <c r="L153" s="114"/>
      <c r="M153" s="118"/>
      <c r="P153" s="119">
        <f>P154</f>
        <v>0</v>
      </c>
      <c r="R153" s="119">
        <f>R154</f>
        <v>0</v>
      </c>
      <c r="T153" s="120">
        <f>T154</f>
        <v>0</v>
      </c>
      <c r="AR153" s="115" t="s">
        <v>118</v>
      </c>
      <c r="AT153" s="121" t="s">
        <v>65</v>
      </c>
      <c r="AU153" s="121" t="s">
        <v>66</v>
      </c>
      <c r="AY153" s="115" t="s">
        <v>111</v>
      </c>
      <c r="BK153" s="122">
        <f>BK154</f>
        <v>0</v>
      </c>
    </row>
    <row r="154" spans="2:65" s="11" customFormat="1" ht="23" customHeight="1">
      <c r="B154" s="114"/>
      <c r="D154" s="115" t="s">
        <v>65</v>
      </c>
      <c r="E154" s="123" t="s">
        <v>163</v>
      </c>
      <c r="F154" s="123" t="s">
        <v>164</v>
      </c>
      <c r="J154" s="124">
        <f>BK154</f>
        <v>0</v>
      </c>
      <c r="L154" s="114"/>
      <c r="M154" s="118"/>
      <c r="P154" s="119">
        <f>SUM(P155:P174)</f>
        <v>0</v>
      </c>
      <c r="R154" s="119">
        <f>SUM(R155:R174)</f>
        <v>0</v>
      </c>
      <c r="T154" s="120">
        <f>SUM(T155:T174)</f>
        <v>0</v>
      </c>
      <c r="AR154" s="115" t="s">
        <v>118</v>
      </c>
      <c r="AT154" s="121" t="s">
        <v>65</v>
      </c>
      <c r="AU154" s="121" t="s">
        <v>71</v>
      </c>
      <c r="AY154" s="115" t="s">
        <v>111</v>
      </c>
      <c r="BK154" s="122">
        <f>SUM(BK155:BK174)</f>
        <v>0</v>
      </c>
    </row>
    <row r="155" spans="2:65" s="1" customFormat="1" ht="33" customHeight="1">
      <c r="B155" s="125"/>
      <c r="C155" s="126" t="s">
        <v>76</v>
      </c>
      <c r="D155" s="126" t="s">
        <v>113</v>
      </c>
      <c r="E155" s="127" t="s">
        <v>204</v>
      </c>
      <c r="F155" s="128" t="s">
        <v>173</v>
      </c>
      <c r="G155" s="129" t="s">
        <v>165</v>
      </c>
      <c r="H155" s="130">
        <v>4</v>
      </c>
      <c r="I155" s="131"/>
      <c r="J155" s="131">
        <f>ROUND(I155*H155,2)</f>
        <v>0</v>
      </c>
      <c r="K155" s="132"/>
      <c r="L155" s="27"/>
      <c r="M155" s="133" t="s">
        <v>1</v>
      </c>
      <c r="N155" s="134" t="s">
        <v>32</v>
      </c>
      <c r="O155" s="135">
        <v>0</v>
      </c>
      <c r="P155" s="135">
        <f>O155*H155</f>
        <v>0</v>
      </c>
      <c r="Q155" s="135">
        <v>0</v>
      </c>
      <c r="R155" s="135">
        <f>Q155*H155</f>
        <v>0</v>
      </c>
      <c r="S155" s="135">
        <v>0</v>
      </c>
      <c r="T155" s="136">
        <f>S155*H155</f>
        <v>0</v>
      </c>
      <c r="AR155" s="137" t="s">
        <v>78</v>
      </c>
      <c r="AT155" s="137" t="s">
        <v>113</v>
      </c>
      <c r="AU155" s="137" t="s">
        <v>118</v>
      </c>
      <c r="AY155" s="15" t="s">
        <v>111</v>
      </c>
      <c r="BE155" s="138">
        <f>IF(N155="základná",J155,0)</f>
        <v>0</v>
      </c>
      <c r="BF155" s="138">
        <f>IF(N155="znížená",J155,0)</f>
        <v>0</v>
      </c>
      <c r="BG155" s="138">
        <f>IF(N155="zákl. prenesená",J155,0)</f>
        <v>0</v>
      </c>
      <c r="BH155" s="138">
        <f>IF(N155="zníž. prenesená",J155,0)</f>
        <v>0</v>
      </c>
      <c r="BI155" s="138">
        <f>IF(N155="nulová",J155,0)</f>
        <v>0</v>
      </c>
      <c r="BJ155" s="15" t="s">
        <v>118</v>
      </c>
      <c r="BK155" s="138">
        <f>ROUND(I155*H155,2)</f>
        <v>0</v>
      </c>
      <c r="BL155" s="15" t="s">
        <v>78</v>
      </c>
      <c r="BM155" s="137" t="s">
        <v>166</v>
      </c>
    </row>
    <row r="156" spans="2:65" s="1" customFormat="1" ht="72">
      <c r="B156" s="27"/>
      <c r="D156" s="140" t="s">
        <v>167</v>
      </c>
      <c r="F156" s="152" t="s">
        <v>174</v>
      </c>
      <c r="L156" s="27"/>
      <c r="M156" s="153"/>
      <c r="T156" s="53"/>
      <c r="AT156" s="15" t="s">
        <v>167</v>
      </c>
      <c r="AU156" s="15" t="s">
        <v>118</v>
      </c>
    </row>
    <row r="157" spans="2:65" s="1" customFormat="1" ht="38" customHeight="1">
      <c r="B157" s="125"/>
      <c r="C157" s="126" t="s">
        <v>77</v>
      </c>
      <c r="D157" s="126" t="s">
        <v>113</v>
      </c>
      <c r="E157" s="127" t="s">
        <v>205</v>
      </c>
      <c r="F157" s="128" t="s">
        <v>206</v>
      </c>
      <c r="G157" s="129" t="s">
        <v>165</v>
      </c>
      <c r="H157" s="130">
        <v>9</v>
      </c>
      <c r="I157" s="131"/>
      <c r="J157" s="131">
        <f>ROUND(I157*H157,2)</f>
        <v>0</v>
      </c>
      <c r="K157" s="132"/>
      <c r="L157" s="27"/>
      <c r="M157" s="133" t="s">
        <v>1</v>
      </c>
      <c r="N157" s="134" t="s">
        <v>32</v>
      </c>
      <c r="O157" s="135">
        <v>0</v>
      </c>
      <c r="P157" s="135">
        <f>O157*H157</f>
        <v>0</v>
      </c>
      <c r="Q157" s="135">
        <v>0</v>
      </c>
      <c r="R157" s="135">
        <f>Q157*H157</f>
        <v>0</v>
      </c>
      <c r="S157" s="135">
        <v>0</v>
      </c>
      <c r="T157" s="136">
        <f>S157*H157</f>
        <v>0</v>
      </c>
      <c r="AR157" s="137" t="s">
        <v>78</v>
      </c>
      <c r="AT157" s="137" t="s">
        <v>113</v>
      </c>
      <c r="AU157" s="137" t="s">
        <v>118</v>
      </c>
      <c r="AY157" s="15" t="s">
        <v>111</v>
      </c>
      <c r="BE157" s="138">
        <f>IF(N157="základná",J157,0)</f>
        <v>0</v>
      </c>
      <c r="BF157" s="138">
        <f>IF(N157="znížená",J157,0)</f>
        <v>0</v>
      </c>
      <c r="BG157" s="138">
        <f>IF(N157="zákl. prenesená",J157,0)</f>
        <v>0</v>
      </c>
      <c r="BH157" s="138">
        <f>IF(N157="zníž. prenesená",J157,0)</f>
        <v>0</v>
      </c>
      <c r="BI157" s="138">
        <f>IF(N157="nulová",J157,0)</f>
        <v>0</v>
      </c>
      <c r="BJ157" s="15" t="s">
        <v>118</v>
      </c>
      <c r="BK157" s="138">
        <f>ROUND(I157*H157,2)</f>
        <v>0</v>
      </c>
      <c r="BL157" s="15" t="s">
        <v>78</v>
      </c>
      <c r="BM157" s="137" t="s">
        <v>168</v>
      </c>
    </row>
    <row r="158" spans="2:65" s="1" customFormat="1" ht="72">
      <c r="B158" s="27"/>
      <c r="D158" s="140" t="s">
        <v>167</v>
      </c>
      <c r="F158" s="152" t="s">
        <v>174</v>
      </c>
      <c r="L158" s="27"/>
      <c r="M158" s="153"/>
      <c r="T158" s="53"/>
      <c r="AT158" s="15" t="s">
        <v>167</v>
      </c>
      <c r="AU158" s="15" t="s">
        <v>118</v>
      </c>
    </row>
    <row r="159" spans="2:65" s="1" customFormat="1" ht="24.25" customHeight="1">
      <c r="B159" s="125"/>
      <c r="C159" s="126" t="s">
        <v>78</v>
      </c>
      <c r="D159" s="126" t="s">
        <v>113</v>
      </c>
      <c r="E159" s="127" t="s">
        <v>207</v>
      </c>
      <c r="F159" s="128" t="s">
        <v>175</v>
      </c>
      <c r="G159" s="129" t="s">
        <v>165</v>
      </c>
      <c r="H159" s="130">
        <v>24</v>
      </c>
      <c r="I159" s="131"/>
      <c r="J159" s="131">
        <f>ROUND(I159*H159,2)</f>
        <v>0</v>
      </c>
      <c r="K159" s="132"/>
      <c r="L159" s="27"/>
      <c r="M159" s="133" t="s">
        <v>1</v>
      </c>
      <c r="N159" s="134" t="s">
        <v>32</v>
      </c>
      <c r="O159" s="135">
        <v>0</v>
      </c>
      <c r="P159" s="135">
        <f>O159*H159</f>
        <v>0</v>
      </c>
      <c r="Q159" s="135">
        <v>0</v>
      </c>
      <c r="R159" s="135">
        <f>Q159*H159</f>
        <v>0</v>
      </c>
      <c r="S159" s="135">
        <v>0</v>
      </c>
      <c r="T159" s="136">
        <f>S159*H159</f>
        <v>0</v>
      </c>
      <c r="AR159" s="137" t="s">
        <v>78</v>
      </c>
      <c r="AT159" s="137" t="s">
        <v>113</v>
      </c>
      <c r="AU159" s="137" t="s">
        <v>118</v>
      </c>
      <c r="AY159" s="15" t="s">
        <v>111</v>
      </c>
      <c r="BE159" s="138">
        <f>IF(N159="základná",J159,0)</f>
        <v>0</v>
      </c>
      <c r="BF159" s="138">
        <f>IF(N159="znížená",J159,0)</f>
        <v>0</v>
      </c>
      <c r="BG159" s="138">
        <f>IF(N159="zákl. prenesená",J159,0)</f>
        <v>0</v>
      </c>
      <c r="BH159" s="138">
        <f>IF(N159="zníž. prenesená",J159,0)</f>
        <v>0</v>
      </c>
      <c r="BI159" s="138">
        <f>IF(N159="nulová",J159,0)</f>
        <v>0</v>
      </c>
      <c r="BJ159" s="15" t="s">
        <v>118</v>
      </c>
      <c r="BK159" s="138">
        <f>ROUND(I159*H159,2)</f>
        <v>0</v>
      </c>
      <c r="BL159" s="15" t="s">
        <v>78</v>
      </c>
      <c r="BM159" s="137" t="s">
        <v>182</v>
      </c>
    </row>
    <row r="160" spans="2:65" s="1" customFormat="1" ht="96">
      <c r="B160" s="27"/>
      <c r="D160" s="140" t="s">
        <v>167</v>
      </c>
      <c r="F160" s="152" t="s">
        <v>176</v>
      </c>
      <c r="L160" s="27"/>
      <c r="M160" s="153"/>
      <c r="T160" s="53"/>
      <c r="AT160" s="15" t="s">
        <v>167</v>
      </c>
      <c r="AU160" s="15" t="s">
        <v>118</v>
      </c>
    </row>
    <row r="161" spans="2:65" s="12" customFormat="1" ht="12">
      <c r="B161" s="139"/>
      <c r="D161" s="140" t="s">
        <v>120</v>
      </c>
      <c r="E161" s="141" t="s">
        <v>1</v>
      </c>
      <c r="F161" s="142" t="s">
        <v>208</v>
      </c>
      <c r="H161" s="143">
        <v>24</v>
      </c>
      <c r="L161" s="139"/>
      <c r="M161" s="144"/>
      <c r="T161" s="145"/>
      <c r="AT161" s="141" t="s">
        <v>120</v>
      </c>
      <c r="AU161" s="141" t="s">
        <v>118</v>
      </c>
      <c r="AV161" s="12" t="s">
        <v>118</v>
      </c>
      <c r="AW161" s="12" t="s">
        <v>23</v>
      </c>
      <c r="AX161" s="12" t="s">
        <v>71</v>
      </c>
      <c r="AY161" s="141" t="s">
        <v>111</v>
      </c>
    </row>
    <row r="162" spans="2:65" s="1" customFormat="1" ht="24.25" customHeight="1">
      <c r="B162" s="125"/>
      <c r="C162" s="126" t="s">
        <v>79</v>
      </c>
      <c r="D162" s="126" t="s">
        <v>113</v>
      </c>
      <c r="E162" s="127" t="s">
        <v>209</v>
      </c>
      <c r="F162" s="128" t="s">
        <v>177</v>
      </c>
      <c r="G162" s="129" t="s">
        <v>165</v>
      </c>
      <c r="H162" s="130">
        <v>9</v>
      </c>
      <c r="I162" s="131"/>
      <c r="J162" s="131">
        <f>ROUND(I162*H162,2)</f>
        <v>0</v>
      </c>
      <c r="K162" s="132"/>
      <c r="L162" s="27"/>
      <c r="M162" s="133" t="s">
        <v>1</v>
      </c>
      <c r="N162" s="134" t="s">
        <v>32</v>
      </c>
      <c r="O162" s="135">
        <v>0</v>
      </c>
      <c r="P162" s="135">
        <f>O162*H162</f>
        <v>0</v>
      </c>
      <c r="Q162" s="135">
        <v>0</v>
      </c>
      <c r="R162" s="135">
        <f>Q162*H162</f>
        <v>0</v>
      </c>
      <c r="S162" s="135">
        <v>0</v>
      </c>
      <c r="T162" s="136">
        <f>S162*H162</f>
        <v>0</v>
      </c>
      <c r="AR162" s="137" t="s">
        <v>78</v>
      </c>
      <c r="AT162" s="137" t="s">
        <v>113</v>
      </c>
      <c r="AU162" s="137" t="s">
        <v>118</v>
      </c>
      <c r="AY162" s="15" t="s">
        <v>111</v>
      </c>
      <c r="BE162" s="138">
        <f>IF(N162="základná",J162,0)</f>
        <v>0</v>
      </c>
      <c r="BF162" s="138">
        <f>IF(N162="znížená",J162,0)</f>
        <v>0</v>
      </c>
      <c r="BG162" s="138">
        <f>IF(N162="zákl. prenesená",J162,0)</f>
        <v>0</v>
      </c>
      <c r="BH162" s="138">
        <f>IF(N162="zníž. prenesená",J162,0)</f>
        <v>0</v>
      </c>
      <c r="BI162" s="138">
        <f>IF(N162="nulová",J162,0)</f>
        <v>0</v>
      </c>
      <c r="BJ162" s="15" t="s">
        <v>118</v>
      </c>
      <c r="BK162" s="138">
        <f>ROUND(I162*H162,2)</f>
        <v>0</v>
      </c>
      <c r="BL162" s="15" t="s">
        <v>78</v>
      </c>
      <c r="BM162" s="137" t="s">
        <v>210</v>
      </c>
    </row>
    <row r="163" spans="2:65" s="1" customFormat="1" ht="72">
      <c r="B163" s="27"/>
      <c r="D163" s="140" t="s">
        <v>167</v>
      </c>
      <c r="F163" s="152" t="s">
        <v>174</v>
      </c>
      <c r="L163" s="27"/>
      <c r="M163" s="153"/>
      <c r="T163" s="53"/>
      <c r="AT163" s="15" t="s">
        <v>167</v>
      </c>
      <c r="AU163" s="15" t="s">
        <v>118</v>
      </c>
    </row>
    <row r="164" spans="2:65" s="12" customFormat="1" ht="12">
      <c r="B164" s="139"/>
      <c r="D164" s="140" t="s">
        <v>120</v>
      </c>
      <c r="E164" s="141" t="s">
        <v>1</v>
      </c>
      <c r="F164" s="142" t="s">
        <v>211</v>
      </c>
      <c r="H164" s="143">
        <v>9</v>
      </c>
      <c r="L164" s="139"/>
      <c r="M164" s="144"/>
      <c r="T164" s="145"/>
      <c r="AT164" s="141" t="s">
        <v>120</v>
      </c>
      <c r="AU164" s="141" t="s">
        <v>118</v>
      </c>
      <c r="AV164" s="12" t="s">
        <v>118</v>
      </c>
      <c r="AW164" s="12" t="s">
        <v>23</v>
      </c>
      <c r="AX164" s="12" t="s">
        <v>71</v>
      </c>
      <c r="AY164" s="141" t="s">
        <v>111</v>
      </c>
    </row>
    <row r="165" spans="2:65" s="1" customFormat="1" ht="24.25" customHeight="1">
      <c r="B165" s="125"/>
      <c r="C165" s="126" t="s">
        <v>80</v>
      </c>
      <c r="D165" s="126" t="s">
        <v>113</v>
      </c>
      <c r="E165" s="127" t="s">
        <v>212</v>
      </c>
      <c r="F165" s="128" t="s">
        <v>213</v>
      </c>
      <c r="G165" s="129" t="s">
        <v>155</v>
      </c>
      <c r="H165" s="130">
        <v>16</v>
      </c>
      <c r="I165" s="131"/>
      <c r="J165" s="131">
        <f>ROUND(I165*H165,2)</f>
        <v>0</v>
      </c>
      <c r="K165" s="132"/>
      <c r="L165" s="27"/>
      <c r="M165" s="133" t="s">
        <v>1</v>
      </c>
      <c r="N165" s="134" t="s">
        <v>32</v>
      </c>
      <c r="O165" s="135">
        <v>0</v>
      </c>
      <c r="P165" s="135">
        <f>O165*H165</f>
        <v>0</v>
      </c>
      <c r="Q165" s="135">
        <v>0</v>
      </c>
      <c r="R165" s="135">
        <f>Q165*H165</f>
        <v>0</v>
      </c>
      <c r="S165" s="135">
        <v>0</v>
      </c>
      <c r="T165" s="136">
        <f>S165*H165</f>
        <v>0</v>
      </c>
      <c r="AR165" s="137" t="s">
        <v>78</v>
      </c>
      <c r="AT165" s="137" t="s">
        <v>113</v>
      </c>
      <c r="AU165" s="137" t="s">
        <v>118</v>
      </c>
      <c r="AY165" s="15" t="s">
        <v>111</v>
      </c>
      <c r="BE165" s="138">
        <f>IF(N165="základná",J165,0)</f>
        <v>0</v>
      </c>
      <c r="BF165" s="138">
        <f>IF(N165="znížená",J165,0)</f>
        <v>0</v>
      </c>
      <c r="BG165" s="138">
        <f>IF(N165="zákl. prenesená",J165,0)</f>
        <v>0</v>
      </c>
      <c r="BH165" s="138">
        <f>IF(N165="zníž. prenesená",J165,0)</f>
        <v>0</v>
      </c>
      <c r="BI165" s="138">
        <f>IF(N165="nulová",J165,0)</f>
        <v>0</v>
      </c>
      <c r="BJ165" s="15" t="s">
        <v>118</v>
      </c>
      <c r="BK165" s="138">
        <f>ROUND(I165*H165,2)</f>
        <v>0</v>
      </c>
      <c r="BL165" s="15" t="s">
        <v>78</v>
      </c>
      <c r="BM165" s="137" t="s">
        <v>214</v>
      </c>
    </row>
    <row r="166" spans="2:65" s="1" customFormat="1" ht="60">
      <c r="B166" s="27"/>
      <c r="D166" s="140" t="s">
        <v>167</v>
      </c>
      <c r="F166" s="152" t="s">
        <v>215</v>
      </c>
      <c r="L166" s="27"/>
      <c r="M166" s="153"/>
      <c r="T166" s="53"/>
      <c r="AT166" s="15" t="s">
        <v>167</v>
      </c>
      <c r="AU166" s="15" t="s">
        <v>118</v>
      </c>
    </row>
    <row r="167" spans="2:65" s="12" customFormat="1" ht="12">
      <c r="B167" s="139"/>
      <c r="D167" s="140" t="s">
        <v>120</v>
      </c>
      <c r="E167" s="141" t="s">
        <v>1</v>
      </c>
      <c r="F167" s="142" t="s">
        <v>216</v>
      </c>
      <c r="H167" s="143">
        <v>16</v>
      </c>
      <c r="L167" s="139"/>
      <c r="M167" s="144"/>
      <c r="T167" s="145"/>
      <c r="AT167" s="141" t="s">
        <v>120</v>
      </c>
      <c r="AU167" s="141" t="s">
        <v>118</v>
      </c>
      <c r="AV167" s="12" t="s">
        <v>118</v>
      </c>
      <c r="AW167" s="12" t="s">
        <v>23</v>
      </c>
      <c r="AX167" s="12" t="s">
        <v>71</v>
      </c>
      <c r="AY167" s="141" t="s">
        <v>111</v>
      </c>
    </row>
    <row r="168" spans="2:65" s="1" customFormat="1" ht="16.5" customHeight="1">
      <c r="B168" s="125"/>
      <c r="C168" s="126" t="s">
        <v>82</v>
      </c>
      <c r="D168" s="126" t="s">
        <v>113</v>
      </c>
      <c r="E168" s="127" t="s">
        <v>217</v>
      </c>
      <c r="F168" s="128" t="s">
        <v>178</v>
      </c>
      <c r="G168" s="129" t="s">
        <v>165</v>
      </c>
      <c r="H168" s="130">
        <v>3</v>
      </c>
      <c r="I168" s="131"/>
      <c r="J168" s="131">
        <f>ROUND(I168*H168,2)</f>
        <v>0</v>
      </c>
      <c r="K168" s="132"/>
      <c r="L168" s="27"/>
      <c r="M168" s="133" t="s">
        <v>1</v>
      </c>
      <c r="N168" s="134" t="s">
        <v>32</v>
      </c>
      <c r="O168" s="135">
        <v>0</v>
      </c>
      <c r="P168" s="135">
        <f>O168*H168</f>
        <v>0</v>
      </c>
      <c r="Q168" s="135">
        <v>0</v>
      </c>
      <c r="R168" s="135">
        <f>Q168*H168</f>
        <v>0</v>
      </c>
      <c r="S168" s="135">
        <v>0</v>
      </c>
      <c r="T168" s="136">
        <f>S168*H168</f>
        <v>0</v>
      </c>
      <c r="AR168" s="137" t="s">
        <v>78</v>
      </c>
      <c r="AT168" s="137" t="s">
        <v>113</v>
      </c>
      <c r="AU168" s="137" t="s">
        <v>118</v>
      </c>
      <c r="AY168" s="15" t="s">
        <v>111</v>
      </c>
      <c r="BE168" s="138">
        <f>IF(N168="základná",J168,0)</f>
        <v>0</v>
      </c>
      <c r="BF168" s="138">
        <f>IF(N168="znížená",J168,0)</f>
        <v>0</v>
      </c>
      <c r="BG168" s="138">
        <f>IF(N168="zákl. prenesená",J168,0)</f>
        <v>0</v>
      </c>
      <c r="BH168" s="138">
        <f>IF(N168="zníž. prenesená",J168,0)</f>
        <v>0</v>
      </c>
      <c r="BI168" s="138">
        <f>IF(N168="nulová",J168,0)</f>
        <v>0</v>
      </c>
      <c r="BJ168" s="15" t="s">
        <v>118</v>
      </c>
      <c r="BK168" s="138">
        <f>ROUND(I168*H168,2)</f>
        <v>0</v>
      </c>
      <c r="BL168" s="15" t="s">
        <v>78</v>
      </c>
      <c r="BM168" s="137" t="s">
        <v>218</v>
      </c>
    </row>
    <row r="169" spans="2:65" s="1" customFormat="1" ht="84">
      <c r="B169" s="27"/>
      <c r="D169" s="140" t="s">
        <v>167</v>
      </c>
      <c r="F169" s="152" t="s">
        <v>179</v>
      </c>
      <c r="L169" s="27"/>
      <c r="M169" s="153"/>
      <c r="T169" s="53"/>
      <c r="AT169" s="15" t="s">
        <v>167</v>
      </c>
      <c r="AU169" s="15" t="s">
        <v>118</v>
      </c>
    </row>
    <row r="170" spans="2:65" s="1" customFormat="1" ht="24.25" customHeight="1">
      <c r="B170" s="125"/>
      <c r="C170" s="126" t="s">
        <v>83</v>
      </c>
      <c r="D170" s="126" t="s">
        <v>113</v>
      </c>
      <c r="E170" s="127" t="s">
        <v>219</v>
      </c>
      <c r="F170" s="128" t="s">
        <v>183</v>
      </c>
      <c r="G170" s="129" t="s">
        <v>165</v>
      </c>
      <c r="H170" s="130">
        <v>1</v>
      </c>
      <c r="I170" s="131"/>
      <c r="J170" s="131">
        <f>ROUND(I170*H170,2)</f>
        <v>0</v>
      </c>
      <c r="K170" s="132"/>
      <c r="L170" s="27"/>
      <c r="M170" s="133" t="s">
        <v>1</v>
      </c>
      <c r="N170" s="134" t="s">
        <v>32</v>
      </c>
      <c r="O170" s="135">
        <v>0</v>
      </c>
      <c r="P170" s="135">
        <f>O170*H170</f>
        <v>0</v>
      </c>
      <c r="Q170" s="135">
        <v>0</v>
      </c>
      <c r="R170" s="135">
        <f>Q170*H170</f>
        <v>0</v>
      </c>
      <c r="S170" s="135">
        <v>0</v>
      </c>
      <c r="T170" s="136">
        <f>S170*H170</f>
        <v>0</v>
      </c>
      <c r="AR170" s="137" t="s">
        <v>78</v>
      </c>
      <c r="AT170" s="137" t="s">
        <v>113</v>
      </c>
      <c r="AU170" s="137" t="s">
        <v>118</v>
      </c>
      <c r="AY170" s="15" t="s">
        <v>111</v>
      </c>
      <c r="BE170" s="138">
        <f>IF(N170="základná",J170,0)</f>
        <v>0</v>
      </c>
      <c r="BF170" s="138">
        <f>IF(N170="znížená",J170,0)</f>
        <v>0</v>
      </c>
      <c r="BG170" s="138">
        <f>IF(N170="zákl. prenesená",J170,0)</f>
        <v>0</v>
      </c>
      <c r="BH170" s="138">
        <f>IF(N170="zníž. prenesená",J170,0)</f>
        <v>0</v>
      </c>
      <c r="BI170" s="138">
        <f>IF(N170="nulová",J170,0)</f>
        <v>0</v>
      </c>
      <c r="BJ170" s="15" t="s">
        <v>118</v>
      </c>
      <c r="BK170" s="138">
        <f>ROUND(I170*H170,2)</f>
        <v>0</v>
      </c>
      <c r="BL170" s="15" t="s">
        <v>78</v>
      </c>
      <c r="BM170" s="137" t="s">
        <v>220</v>
      </c>
    </row>
    <row r="171" spans="2:65" s="1" customFormat="1" ht="120">
      <c r="B171" s="27"/>
      <c r="D171" s="140" t="s">
        <v>167</v>
      </c>
      <c r="F171" s="152" t="s">
        <v>221</v>
      </c>
      <c r="L171" s="27"/>
      <c r="M171" s="153"/>
      <c r="T171" s="53"/>
      <c r="AT171" s="15" t="s">
        <v>167</v>
      </c>
      <c r="AU171" s="15" t="s">
        <v>118</v>
      </c>
    </row>
    <row r="172" spans="2:65" s="1" customFormat="1" ht="24.25" customHeight="1">
      <c r="B172" s="125"/>
      <c r="C172" s="126" t="s">
        <v>180</v>
      </c>
      <c r="D172" s="126" t="s">
        <v>113</v>
      </c>
      <c r="E172" s="127" t="s">
        <v>222</v>
      </c>
      <c r="F172" s="128" t="s">
        <v>184</v>
      </c>
      <c r="G172" s="129" t="s">
        <v>165</v>
      </c>
      <c r="H172" s="130">
        <v>7</v>
      </c>
      <c r="I172" s="131"/>
      <c r="J172" s="131">
        <f>ROUND(I172*H172,2)</f>
        <v>0</v>
      </c>
      <c r="K172" s="132"/>
      <c r="L172" s="27"/>
      <c r="M172" s="133" t="s">
        <v>1</v>
      </c>
      <c r="N172" s="134" t="s">
        <v>32</v>
      </c>
      <c r="O172" s="135">
        <v>0</v>
      </c>
      <c r="P172" s="135">
        <f>O172*H172</f>
        <v>0</v>
      </c>
      <c r="Q172" s="135">
        <v>0</v>
      </c>
      <c r="R172" s="135">
        <f>Q172*H172</f>
        <v>0</v>
      </c>
      <c r="S172" s="135">
        <v>0</v>
      </c>
      <c r="T172" s="136">
        <f>S172*H172</f>
        <v>0</v>
      </c>
      <c r="AR172" s="137" t="s">
        <v>78</v>
      </c>
      <c r="AT172" s="137" t="s">
        <v>113</v>
      </c>
      <c r="AU172" s="137" t="s">
        <v>118</v>
      </c>
      <c r="AY172" s="15" t="s">
        <v>111</v>
      </c>
      <c r="BE172" s="138">
        <f>IF(N172="základná",J172,0)</f>
        <v>0</v>
      </c>
      <c r="BF172" s="138">
        <f>IF(N172="znížená",J172,0)</f>
        <v>0</v>
      </c>
      <c r="BG172" s="138">
        <f>IF(N172="zákl. prenesená",J172,0)</f>
        <v>0</v>
      </c>
      <c r="BH172" s="138">
        <f>IF(N172="zníž. prenesená",J172,0)</f>
        <v>0</v>
      </c>
      <c r="BI172" s="138">
        <f>IF(N172="nulová",J172,0)</f>
        <v>0</v>
      </c>
      <c r="BJ172" s="15" t="s">
        <v>118</v>
      </c>
      <c r="BK172" s="138">
        <f>ROUND(I172*H172,2)</f>
        <v>0</v>
      </c>
      <c r="BL172" s="15" t="s">
        <v>78</v>
      </c>
      <c r="BM172" s="137" t="s">
        <v>223</v>
      </c>
    </row>
    <row r="173" spans="2:65" s="1" customFormat="1" ht="132">
      <c r="B173" s="27"/>
      <c r="D173" s="140" t="s">
        <v>167</v>
      </c>
      <c r="F173" s="152" t="s">
        <v>224</v>
      </c>
      <c r="L173" s="27"/>
      <c r="M173" s="153"/>
      <c r="T173" s="53"/>
      <c r="AT173" s="15" t="s">
        <v>167</v>
      </c>
      <c r="AU173" s="15" t="s">
        <v>118</v>
      </c>
    </row>
    <row r="174" spans="2:65" s="1" customFormat="1" ht="24.25" customHeight="1">
      <c r="B174" s="125"/>
      <c r="C174" s="126" t="s">
        <v>181</v>
      </c>
      <c r="D174" s="126" t="s">
        <v>113</v>
      </c>
      <c r="E174" s="127" t="s">
        <v>169</v>
      </c>
      <c r="F174" s="128" t="s">
        <v>170</v>
      </c>
      <c r="G174" s="129" t="s">
        <v>171</v>
      </c>
      <c r="H174" s="130">
        <v>1336.675</v>
      </c>
      <c r="I174" s="131"/>
      <c r="J174" s="131">
        <f>ROUND(I174*H174,2)</f>
        <v>0</v>
      </c>
      <c r="K174" s="132"/>
      <c r="L174" s="27"/>
      <c r="M174" s="154" t="s">
        <v>1</v>
      </c>
      <c r="N174" s="155" t="s">
        <v>32</v>
      </c>
      <c r="O174" s="156">
        <v>0</v>
      </c>
      <c r="P174" s="156">
        <f>O174*H174</f>
        <v>0</v>
      </c>
      <c r="Q174" s="156">
        <v>0</v>
      </c>
      <c r="R174" s="156">
        <f>Q174*H174</f>
        <v>0</v>
      </c>
      <c r="S174" s="156">
        <v>0</v>
      </c>
      <c r="T174" s="157">
        <f>S174*H174</f>
        <v>0</v>
      </c>
      <c r="AR174" s="137" t="s">
        <v>78</v>
      </c>
      <c r="AT174" s="137" t="s">
        <v>113</v>
      </c>
      <c r="AU174" s="137" t="s">
        <v>118</v>
      </c>
      <c r="AY174" s="15" t="s">
        <v>111</v>
      </c>
      <c r="BE174" s="138">
        <f>IF(N174="základná",J174,0)</f>
        <v>0</v>
      </c>
      <c r="BF174" s="138">
        <f>IF(N174="znížená",J174,0)</f>
        <v>0</v>
      </c>
      <c r="BG174" s="138">
        <f>IF(N174="zákl. prenesená",J174,0)</f>
        <v>0</v>
      </c>
      <c r="BH174" s="138">
        <f>IF(N174="zníž. prenesená",J174,0)</f>
        <v>0</v>
      </c>
      <c r="BI174" s="138">
        <f>IF(N174="nulová",J174,0)</f>
        <v>0</v>
      </c>
      <c r="BJ174" s="15" t="s">
        <v>118</v>
      </c>
      <c r="BK174" s="138">
        <f>ROUND(I174*H174,2)</f>
        <v>0</v>
      </c>
      <c r="BL174" s="15" t="s">
        <v>78</v>
      </c>
      <c r="BM174" s="137" t="s">
        <v>172</v>
      </c>
    </row>
    <row r="175" spans="2:65" s="1" customFormat="1" ht="7" customHeight="1">
      <c r="B175" s="42"/>
      <c r="C175" s="43"/>
      <c r="D175" s="43"/>
      <c r="E175" s="43"/>
      <c r="F175" s="43"/>
      <c r="G175" s="43"/>
      <c r="H175" s="43"/>
      <c r="I175" s="43"/>
      <c r="J175" s="43"/>
      <c r="K175" s="43"/>
      <c r="L175" s="27"/>
    </row>
  </sheetData>
  <autoFilter ref="C121:K174" xr:uid="{00000000-0009-0000-0000-000001000000}"/>
  <mergeCells count="9">
    <mergeCell ref="E87:H87"/>
    <mergeCell ref="E112:H112"/>
    <mergeCell ref="E114:H114"/>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Hárky</vt:lpstr>
      </vt:variant>
      <vt:variant>
        <vt:i4>2</vt:i4>
      </vt:variant>
      <vt:variant>
        <vt:lpstr>Pomenované rozsahy</vt:lpstr>
      </vt:variant>
      <vt:variant>
        <vt:i4>4</vt:i4>
      </vt:variant>
    </vt:vector>
  </HeadingPairs>
  <TitlesOfParts>
    <vt:vector size="6" baseType="lpstr">
      <vt:lpstr>Rekapitulácia stavby</vt:lpstr>
      <vt:lpstr>18.1 - Prvky drobnej archit...</vt:lpstr>
      <vt:lpstr>'18.1 - Prvky drobnej archit...'!Názvy_tlače</vt:lpstr>
      <vt:lpstr>'Rekapitulácia stavby'!Názvy_tlače</vt:lpstr>
      <vt:lpstr>'18.1 - Prvky drobnej archit...'!Oblasť_tlače</vt:lpstr>
      <vt:lpstr>'Rekapitulácia stavby'!Oblasť_tlače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lenka rusnáková</dc:creator>
  <cp:lastModifiedBy>Martin Filičko</cp:lastModifiedBy>
  <dcterms:created xsi:type="dcterms:W3CDTF">2025-05-21T15:26:22Z</dcterms:created>
  <dcterms:modified xsi:type="dcterms:W3CDTF">2026-07-23T10:48:32Z</dcterms:modified>
</cp:coreProperties>
</file>